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firstSheet="5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  <definedName name="_xlnm._FilterDatabase" localSheetId="1" hidden="1">'1-2部门一般公共预算支出表'!$A$6:$E$13</definedName>
  </definedNames>
  <calcPr calcId="144525"/>
</workbook>
</file>

<file path=xl/sharedStrings.xml><?xml version="1.0" encoding="utf-8"?>
<sst xmlns="http://schemas.openxmlformats.org/spreadsheetml/2006/main" count="545">
  <si>
    <t>1-1 部门财政拨款收支预算总表</t>
  </si>
  <si>
    <t>单位名称：巴迪乡人民政府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</si>
  <si>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</si>
  <si>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</si>
  <si>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</si>
  <si>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</si>
  <si>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</si>
  <si>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</si>
  <si>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</si>
  <si>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</si>
  <si>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</si>
  <si>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</si>
  <si>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</si>
  <si>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</si>
  <si>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</si>
  <si>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</si>
  <si>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</si>
  <si>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</si>
  <si>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</si>
  <si>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</si>
  <si>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</si>
  <si>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</si>
  <si>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</si>
  <si>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</si>
  <si>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</si>
  <si>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</si>
  <si>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</si>
  <si>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</si>
  <si>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</si>
  <si>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</si>
  <si>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</si>
  <si>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</si>
  <si>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</si>
  <si>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</si>
  <si>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</si>
  <si>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</si>
  <si>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</si>
  <si>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</si>
  <si>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</si>
  <si>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</si>
  <si>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</si>
  <si>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</si>
  <si>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</si>
  <si>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</si>
  <si>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</si>
  <si>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</si>
  <si>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</si>
  <si>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</si>
  <si>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</si>
  <si>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</si>
  <si>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</si>
  <si>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</si>
  <si>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</si>
  <si>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</si>
  <si>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</si>
  <si>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</si>
  <si>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201</t>
  </si>
  <si>
    <t xml:space="preserve">    一般公共服务支出</t>
  </si>
  <si>
    <t>206</t>
  </si>
  <si>
    <t xml:space="preserve">    科学技术支出</t>
  </si>
  <si>
    <t>207</t>
  </si>
  <si>
    <t xml:space="preserve">    文化旅游体育与传媒支出</t>
  </si>
  <si>
    <t>208</t>
  </si>
  <si>
    <t xml:space="preserve">    社会保障和就业支出</t>
  </si>
  <si>
    <t>210</t>
  </si>
  <si>
    <t xml:space="preserve">    卫生健康支出</t>
  </si>
  <si>
    <t>213</t>
  </si>
  <si>
    <t xml:space="preserve">    农林水支出</t>
  </si>
  <si>
    <t>221</t>
  </si>
  <si>
    <t xml:space="preserve">    住房保障支出</t>
  </si>
  <si>
    <t>224</t>
  </si>
  <si>
    <t xml:space="preserve">    灾害防治及应急管理支出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</si>
  <si>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</si>
  <si>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</si>
  <si>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</si>
  <si>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</si>
  <si>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</si>
  <si>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</si>
  <si>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</si>
  <si>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</si>
  <si>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</si>
  <si>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</si>
  <si>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</si>
  <si>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</si>
  <si>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</si>
  <si>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</si>
  <si>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</si>
  <si>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</si>
  <si>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</si>
  <si>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</si>
  <si>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</si>
  <si>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</si>
  <si>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</si>
  <si>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</si>
  <si>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</si>
  <si>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</si>
  <si>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</si>
  <si>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</si>
  <si>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</si>
  <si>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</si>
  <si>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</si>
  <si>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</si>
  <si>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</si>
  <si>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</si>
  <si>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</si>
  <si>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</si>
  <si>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</si>
  <si>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</si>
  <si>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</si>
  <si>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</si>
  <si>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</si>
  <si>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</si>
  <si>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</si>
  <si>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</si>
  <si>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</si>
  <si>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</si>
  <si>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</si>
  <si>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</si>
  <si>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</si>
  <si>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</si>
  <si>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</si>
  <si>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</si>
  <si>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</si>
  <si>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</si>
  <si>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</si>
  <si>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</si>
  <si>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</si>
  <si>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</si>
  <si>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</si>
  <si>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</si>
  <si>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</si>
  <si>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</si>
  <si>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</si>
  <si>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</si>
  <si>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</si>
  <si>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</si>
  <si>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</si>
  <si>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</si>
  <si>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</si>
  <si>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</si>
  <si>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</si>
  <si>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</si>
  <si>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</si>
  <si>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</si>
  <si>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</si>
  <si>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</si>
  <si>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</si>
  <si>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</si>
  <si>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</si>
  <si>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</si>
  <si>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</si>
  <si>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</si>
  <si>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</si>
  <si>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</si>
  <si>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</si>
  <si>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</si>
  <si>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</si>
  <si>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</si>
  <si>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</si>
  <si>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</si>
  <si>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</si>
  <si>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</si>
  <si>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</si>
  <si>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</si>
  <si>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</si>
  <si>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</si>
  <si>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</si>
  <si>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</si>
  <si>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</si>
  <si>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</si>
  <si>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</si>
  <si>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</si>
  <si>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</si>
  <si>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</si>
  <si>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</si>
  <si>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</si>
  <si>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</si>
  <si>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</si>
  <si>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</si>
  <si>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</si>
  <si>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</si>
  <si>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</si>
  <si>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</si>
  <si>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</si>
  <si>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</si>
  <si>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</si>
  <si>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</si>
  <si>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</si>
  <si>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</si>
  <si>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</si>
  <si>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</si>
  <si>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</si>
  <si>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</si>
  <si>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</si>
  <si>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</si>
  <si>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</si>
  <si>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</si>
  <si>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</si>
  <si>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</si>
  <si>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</si>
  <si>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</si>
  <si>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</si>
  <si>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</si>
  <si>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</si>
  <si>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</si>
  <si>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</si>
  <si>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</si>
  <si>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</si>
  <si>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</si>
  <si>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</si>
  <si>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</si>
  <si>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</si>
  <si>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</si>
  <si>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</si>
  <si>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</si>
  <si>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</si>
  <si>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</si>
  <si>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</si>
  <si>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巴迪乡</t>
  </si>
  <si>
    <t xml:space="preserve">  巴迪乡人大</t>
  </si>
  <si>
    <t>20101</t>
  </si>
  <si>
    <t xml:space="preserve">      人大事务</t>
  </si>
  <si>
    <t>2010101</t>
  </si>
  <si>
    <t xml:space="preserve">        行政运行</t>
  </si>
  <si>
    <t>2010104</t>
  </si>
  <si>
    <t xml:space="preserve">        人大会议</t>
  </si>
  <si>
    <t>2010108</t>
  </si>
  <si>
    <t xml:space="preserve">        代表工作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</si>
  <si>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</si>
  <si>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</si>
  <si>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</si>
  <si>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</si>
  <si>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</si>
  <si>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</si>
  <si>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</si>
  <si>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</si>
  <si>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</si>
  <si>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</si>
  <si>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22102</t>
  </si>
  <si>
    <t xml:space="preserve">      住房改革支出</t>
  </si>
  <si>
    <t>2210201</t>
  </si>
  <si>
    <t xml:space="preserve">        住房公积金</t>
  </si>
  <si>
    <t xml:space="preserve">  巴迪乡党委</t>
  </si>
  <si>
    <t>20111</t>
  </si>
  <si>
    <t xml:space="preserve">      纪检监察事务</t>
  </si>
  <si>
    <t>2011101</t>
  </si>
  <si>
    <t>20131</t>
  </si>
  <si>
    <t xml:space="preserve">      党委办公厅（室）及相关机构事务</t>
  </si>
  <si>
    <t>2013101</t>
  </si>
  <si>
    <t>2013199</t>
  </si>
  <si>
    <t xml:space="preserve">        其他党委办公厅（室）及相关机构事务支出</t>
  </si>
  <si>
    <t xml:space="preserve">  巴迪乡政府</t>
  </si>
  <si>
    <t>20103</t>
  </si>
  <si>
    <t xml:space="preserve">      政府办公厅（室）及相关机构事务</t>
  </si>
  <si>
    <t>2010301</t>
  </si>
  <si>
    <t>2010399</t>
  </si>
  <si>
    <t xml:space="preserve">        其他政府办公厅（室）及相关机构事务支出</t>
  </si>
  <si>
    <t>20199</t>
  </si>
  <si>
    <t xml:space="preserve">      其他一般公共服务支出</t>
  </si>
  <si>
    <t>2019999</t>
  </si>
  <si>
    <t xml:space="preserve">        其他一般公共服务支出</t>
  </si>
  <si>
    <t>20801</t>
  </si>
  <si>
    <t xml:space="preserve">      人力资源和社会保障管理事务</t>
  </si>
  <si>
    <t>2080109</t>
  </si>
  <si>
    <t xml:space="preserve">        社会保险经办机构</t>
  </si>
  <si>
    <t>21099</t>
  </si>
  <si>
    <t xml:space="preserve">      其他卫生健康支出</t>
  </si>
  <si>
    <t>2109901</t>
  </si>
  <si>
    <t xml:space="preserve">        其他卫生健康支出</t>
  </si>
  <si>
    <t>22401</t>
  </si>
  <si>
    <t xml:space="preserve">      应急管理事务</t>
  </si>
  <si>
    <t>2240106</t>
  </si>
  <si>
    <t xml:space="preserve">        安全监督</t>
  </si>
  <si>
    <t xml:space="preserve">  巴迪乡团委妇联</t>
  </si>
  <si>
    <t>20129</t>
  </si>
  <si>
    <t xml:space="preserve">      群众团体事务</t>
  </si>
  <si>
    <t>2012901</t>
  </si>
  <si>
    <t xml:space="preserve">  巴迪乡财政</t>
  </si>
  <si>
    <t>20106</t>
  </si>
  <si>
    <t xml:space="preserve">      财政事务</t>
  </si>
  <si>
    <t>2010601</t>
  </si>
  <si>
    <t xml:space="preserve">  巴迪乡科委</t>
  </si>
  <si>
    <t>20601</t>
  </si>
  <si>
    <t xml:space="preserve">      科学技术管理事务</t>
  </si>
  <si>
    <t>2060101</t>
  </si>
  <si>
    <t xml:space="preserve">  巴迪乡文化</t>
  </si>
  <si>
    <t>20701</t>
  </si>
  <si>
    <t xml:space="preserve">      文化和旅游</t>
  </si>
  <si>
    <t>2070109</t>
  </si>
  <si>
    <t xml:space="preserve">        群众文化</t>
  </si>
  <si>
    <t>2101102</t>
  </si>
  <si>
    <t xml:space="preserve">        事业单位医疗</t>
  </si>
  <si>
    <t xml:space="preserve">  巴迪乡农业</t>
  </si>
  <si>
    <t>21301</t>
  </si>
  <si>
    <t xml:space="preserve">      农业</t>
  </si>
  <si>
    <t>2130104</t>
  </si>
  <si>
    <t xml:space="preserve">        事业运行</t>
  </si>
  <si>
    <t>21307</t>
  </si>
  <si>
    <t xml:space="preserve">      农村综合改革</t>
  </si>
  <si>
    <t>2130705</t>
  </si>
  <si>
    <t xml:space="preserve">        对村民委员会和村党支部的补助</t>
  </si>
  <si>
    <t xml:space="preserve">  巴迪乡水利</t>
  </si>
  <si>
    <t>21303</t>
  </si>
  <si>
    <t xml:space="preserve">      水利</t>
  </si>
  <si>
    <t>2130317</t>
  </si>
  <si>
    <t xml:space="preserve">        水利技术推广</t>
  </si>
  <si>
    <t xml:space="preserve">  巴迪乡林管所</t>
  </si>
  <si>
    <t>21302</t>
  </si>
  <si>
    <t xml:space="preserve">      林业和草原</t>
  </si>
  <si>
    <t>2130204</t>
  </si>
  <si>
    <t xml:space="preserve">        事业机构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</si>
  <si>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</si>
  <si>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</si>
  <si>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</si>
  <si>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</si>
  <si>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</si>
  <si>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</si>
  <si>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</si>
  <si>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</si>
  <si>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</si>
  <si>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</si>
  <si>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</si>
  <si>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</si>
  <si>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</si>
  <si>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</si>
  <si>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</si>
  <si>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</si>
  <si>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</si>
  <si>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</si>
  <si>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</si>
  <si>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</si>
  <si>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</si>
  <si>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</si>
  <si>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</si>
  <si>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</si>
  <si>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</si>
  <si>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</si>
  <si>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</si>
  <si>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</si>
  <si>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</si>
  <si>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</si>
  <si>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</si>
  <si>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</si>
  <si>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</si>
  <si>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</si>
  <si>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</si>
  <si>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</si>
  <si>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</si>
  <si>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</si>
  <si>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</si>
  <si>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</si>
  <si>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</si>
  <si>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</si>
  <si>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</si>
  <si>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</si>
  <si>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</si>
  <si>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</si>
  <si>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</si>
  <si>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</si>
  <si>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</si>
  <si>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</si>
  <si>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</si>
  <si>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</si>
  <si>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</si>
  <si>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</si>
  <si>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</si>
  <si>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</si>
  <si>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</si>
  <si>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</si>
  <si>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</si>
  <si>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</si>
  <si>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</si>
  <si>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</si>
  <si>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</si>
  <si>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</si>
  <si>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</si>
  <si>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</si>
  <si>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</si>
  <si>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</si>
  <si>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</si>
  <si>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</si>
  <si>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</si>
  <si>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</si>
  <si>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</si>
  <si>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</si>
  <si>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</si>
  <si>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</si>
  <si>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</si>
  <si>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</si>
  <si>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</si>
  <si>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</si>
  <si>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</si>
  <si>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</si>
  <si>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</si>
  <si>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</si>
  <si>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</si>
  <si>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</si>
  <si>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</si>
  <si>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</si>
  <si>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</si>
  <si>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</si>
  <si>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</si>
  <si>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</si>
  <si>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</si>
  <si>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</si>
  <si>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</si>
  <si>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</si>
  <si>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</si>
  <si>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</si>
  <si>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</si>
  <si>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</si>
  <si>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</si>
  <si>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</si>
  <si>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</si>
  <si>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</si>
  <si>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</si>
  <si>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</si>
  <si>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</si>
  <si>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</si>
  <si>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</si>
  <si>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</si>
  <si>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</si>
  <si>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</si>
  <si>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</si>
  <si>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</si>
  <si>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</si>
  <si>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</si>
  <si>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</si>
  <si>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</si>
  <si>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</si>
  <si>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</si>
  <si>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</si>
  <si>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</si>
  <si>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</si>
  <si>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</si>
  <si>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</si>
  <si>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</si>
  <si>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</si>
  <si>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</si>
  <si>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</si>
  <si>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</si>
  <si>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</si>
  <si>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</si>
  <si>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</si>
  <si>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</si>
  <si>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</si>
  <si>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</si>
  <si>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</si>
  <si>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</si>
  <si>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</si>
  <si>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</si>
  <si>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</si>
  <si>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</si>
  <si>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</si>
  <si>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</si>
  <si>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</si>
  <si>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</si>
  <si>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</si>
  <si>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</si>
  <si>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</si>
  <si>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</si>
  <si>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</si>
  <si>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</si>
  <si>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</si>
  <si>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</si>
  <si>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</si>
  <si>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</si>
  <si>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</si>
  <si>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</si>
  <si>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</si>
  <si>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</si>
  <si>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</si>
  <si>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</si>
  <si>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</si>
  <si>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</si>
  <si>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</si>
  <si>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</si>
  <si>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</si>
  <si>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</si>
  <si>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</si>
  <si>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</si>
  <si>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</si>
  <si>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</si>
  <si>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</si>
  <si>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</si>
  <si>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</si>
  <si>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</si>
  <si>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</si>
  <si>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</si>
  <si>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</si>
  <si>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</si>
  <si>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</si>
  <si>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</si>
  <si>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</si>
  <si>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</si>
  <si>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</si>
  <si>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</si>
  <si>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</si>
  <si>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</si>
  <si>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</si>
  <si>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单位名称：XX部门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</si>
  <si>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</si>
  <si>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</si>
  <si>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</si>
  <si>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</si>
  <si>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</si>
  <si>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</si>
  <si>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</si>
  <si>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</si>
  <si>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</si>
  <si>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</si>
  <si>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</si>
  <si>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</si>
  <si>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</si>
  <si>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</si>
  <si>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</si>
  <si>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</si>
  <si>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</si>
  <si>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</si>
  <si>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</si>
  <si>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</si>
  <si>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</si>
  <si>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</si>
  <si>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</si>
  <si>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</si>
  <si>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          办公费（采购）</t>
  </si>
  <si>
    <t>办公家具</t>
  </si>
  <si>
    <t>5.00</t>
  </si>
  <si>
    <t>复印机</t>
  </si>
  <si>
    <t>台</t>
  </si>
  <si>
    <t>2.00</t>
  </si>
  <si>
    <t>计算机</t>
  </si>
  <si>
    <t xml:space="preserve">          公务用车运行维护费</t>
  </si>
  <si>
    <t>公务用车维修</t>
  </si>
  <si>
    <t>次</t>
  </si>
  <si>
    <t>10.00</t>
  </si>
  <si>
    <t>公务用车加油</t>
  </si>
  <si>
    <t>230.00</t>
  </si>
  <si>
    <t>文印设备</t>
  </si>
  <si>
    <t>4.00</t>
  </si>
  <si>
    <t>3.00</t>
  </si>
  <si>
    <t>摄影、摄像设备</t>
  </si>
  <si>
    <t>1.00</t>
  </si>
  <si>
    <t>打印机</t>
  </si>
  <si>
    <t>6.00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</si>
</sst>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;[Red]\-#,##0.00\ "/>
    <numFmt numFmtId="177" formatCode="yyyy\-mm\-dd"/>
    <numFmt numFmtId="178" formatCode="0.00_ "/>
    <numFmt numFmtId="179" formatCode="#,##0.00_ "/>
    <numFmt numFmtId="180" formatCode="[$-10804]#,##0.00#;\(\-#,##0.00#\);\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36" fillId="11" borderId="26" applyNumberFormat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33" fillId="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2" fillId="0" borderId="0"/>
    <xf numFmtId="0" fontId="22" fillId="0" borderId="0">
      <alignment vertical="center"/>
    </xf>
  </cellStyleXfs>
  <cellXfs count="17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wrapText="1"/>
    </xf>
    <xf numFmtId="0" fontId="2" fillId="0" borderId="7" xfId="0" applyNumberFormat="1" applyFont="1" applyFill="1" applyBorder="1" applyAlignment="1" applyProtection="1">
      <alignment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177" fontId="2" fillId="0" borderId="7" xfId="0" applyNumberFormat="1" applyFont="1" applyFill="1" applyBorder="1" applyAlignment="1" applyProtection="1">
      <alignment horizontal="center" vertical="center"/>
    </xf>
    <xf numFmtId="176" fontId="2" fillId="0" borderId="7" xfId="0" applyNumberFormat="1" applyFont="1" applyFill="1" applyBorder="1" applyAlignment="1" applyProtection="1">
      <alignment horizontal="right" vertical="center"/>
    </xf>
    <xf numFmtId="0" fontId="1" fillId="0" borderId="7" xfId="0" applyFont="1" applyFill="1" applyBorder="1" applyAlignment="1"/>
    <xf numFmtId="0" fontId="1" fillId="0" borderId="2" xfId="0" applyFont="1" applyFill="1" applyBorder="1" applyAlignment="1"/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178" fontId="2" fillId="0" borderId="7" xfId="0" applyNumberFormat="1" applyFont="1" applyFill="1" applyBorder="1" applyAlignment="1" applyProtection="1">
      <alignment horizontal="right" vertical="center"/>
    </xf>
    <xf numFmtId="178" fontId="1" fillId="0" borderId="7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/>
    <xf numFmtId="0" fontId="0" fillId="0" borderId="0" xfId="0" applyFont="1"/>
    <xf numFmtId="0" fontId="4" fillId="0" borderId="0" xfId="0" applyNumberFormat="1" applyFont="1" applyFill="1" applyBorder="1" applyAlignment="1" applyProtection="1">
      <alignment horizontal="left" vertical="center"/>
    </xf>
    <xf numFmtId="0" fontId="7" fillId="0" borderId="7" xfId="52" applyFont="1" applyFill="1" applyBorder="1" applyAlignment="1">
      <alignment horizontal="center" vertical="center" wrapText="1"/>
    </xf>
    <xf numFmtId="0" fontId="7" fillId="0" borderId="7" xfId="52" applyFont="1" applyFill="1" applyBorder="1" applyAlignment="1">
      <alignment vertical="center" wrapText="1"/>
    </xf>
    <xf numFmtId="0" fontId="7" fillId="0" borderId="7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9" fontId="10" fillId="0" borderId="7" xfId="0" applyNumberFormat="1" applyFont="1" applyFill="1" applyBorder="1" applyAlignment="1">
      <alignment vertical="center"/>
    </xf>
    <xf numFmtId="10" fontId="10" fillId="0" borderId="7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49" fontId="12" fillId="0" borderId="7" xfId="51" applyNumberFormat="1" applyFont="1" applyFill="1" applyBorder="1" applyAlignment="1">
      <alignment horizontal="center" vertical="center"/>
    </xf>
    <xf numFmtId="49" fontId="5" fillId="0" borderId="7" xfId="51" applyNumberFormat="1" applyFont="1" applyFill="1" applyBorder="1" applyAlignment="1">
      <alignment horizontal="center" vertical="center"/>
    </xf>
    <xf numFmtId="49" fontId="12" fillId="0" borderId="7" xfId="51" applyNumberFormat="1" applyFont="1" applyFill="1" applyBorder="1" applyAlignment="1">
      <alignment vertical="center"/>
    </xf>
    <xf numFmtId="178" fontId="5" fillId="0" borderId="7" xfId="0" applyNumberFormat="1" applyFont="1" applyFill="1" applyBorder="1" applyAlignment="1"/>
    <xf numFmtId="0" fontId="5" fillId="0" borderId="7" xfId="0" applyFont="1" applyFill="1" applyBorder="1" applyAlignment="1"/>
    <xf numFmtId="49" fontId="5" fillId="0" borderId="7" xfId="51" applyNumberFormat="1" applyFont="1" applyFill="1" applyBorder="1" applyAlignment="1">
      <alignment vertical="center"/>
    </xf>
    <xf numFmtId="49" fontId="5" fillId="0" borderId="7" xfId="0" applyNumberFormat="1" applyFont="1" applyFill="1" applyBorder="1" applyAlignment="1"/>
    <xf numFmtId="0" fontId="13" fillId="0" borderId="7" xfId="0" applyNumberFormat="1" applyFont="1" applyFill="1" applyBorder="1" applyAlignment="1" applyProtection="1">
      <alignment horizontal="center" vertical="center"/>
    </xf>
    <xf numFmtId="49" fontId="12" fillId="0" borderId="7" xfId="0" applyNumberFormat="1" applyFont="1" applyFill="1" applyBorder="1" applyAlignment="1"/>
    <xf numFmtId="0" fontId="14" fillId="0" borderId="0" xfId="0" applyFont="1" applyAlignment="1">
      <alignment horizontal="right"/>
    </xf>
    <xf numFmtId="178" fontId="0" fillId="0" borderId="0" xfId="0" applyNumberFormat="1"/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78" fontId="6" fillId="0" borderId="0" xfId="0" applyNumberFormat="1" applyFont="1" applyAlignment="1">
      <alignment horizontal="left" vertical="center"/>
    </xf>
    <xf numFmtId="178" fontId="3" fillId="2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178" fontId="15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178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178" fontId="6" fillId="0" borderId="7" xfId="0" applyNumberFormat="1" applyFont="1" applyBorder="1" applyAlignment="1">
      <alignment horizontal="left" vertical="center"/>
    </xf>
    <xf numFmtId="0" fontId="16" fillId="0" borderId="0" xfId="0" applyFont="1"/>
    <xf numFmtId="178" fontId="0" fillId="0" borderId="0" xfId="0" applyNumberFormat="1" applyBorder="1"/>
    <xf numFmtId="178" fontId="6" fillId="0" borderId="0" xfId="0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178" fontId="3" fillId="2" borderId="0" xfId="0" applyNumberFormat="1" applyFont="1" applyFill="1" applyBorder="1" applyAlignment="1">
      <alignment horizontal="center" vertical="center" wrapText="1"/>
    </xf>
    <xf numFmtId="178" fontId="15" fillId="0" borderId="0" xfId="0" applyNumberFormat="1" applyFont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78" fontId="15" fillId="0" borderId="7" xfId="0" applyNumberFormat="1" applyFont="1" applyBorder="1" applyAlignment="1">
      <alignment horizontal="center" vertical="center"/>
    </xf>
    <xf numFmtId="178" fontId="15" fillId="0" borderId="7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78" fontId="0" fillId="0" borderId="7" xfId="0" applyNumberFormat="1" applyBorder="1"/>
    <xf numFmtId="0" fontId="15" fillId="0" borderId="13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18" fillId="0" borderId="7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vertical="center"/>
    </xf>
    <xf numFmtId="179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right"/>
    </xf>
    <xf numFmtId="0" fontId="1" fillId="0" borderId="7" xfId="0" applyFont="1" applyFill="1" applyBorder="1" applyAlignment="1">
      <alignment vertical="center"/>
    </xf>
    <xf numFmtId="180" fontId="19" fillId="0" borderId="6" xfId="0" applyNumberFormat="1" applyFont="1" applyFill="1" applyBorder="1" applyAlignment="1" applyProtection="1">
      <alignment horizontal="right" vertical="center" wrapText="1" readingOrder="1"/>
      <protection locked="0"/>
    </xf>
    <xf numFmtId="0" fontId="13" fillId="0" borderId="6" xfId="0" applyNumberFormat="1" applyFont="1" applyFill="1" applyBorder="1" applyAlignment="1" applyProtection="1">
      <alignment horizontal="center" vertical="center"/>
    </xf>
    <xf numFmtId="176" fontId="13" fillId="0" borderId="15" xfId="0" applyNumberFormat="1" applyFont="1" applyFill="1" applyBorder="1" applyAlignment="1" applyProtection="1">
      <alignment horizontal="right" vertical="center"/>
    </xf>
    <xf numFmtId="176" fontId="13" fillId="0" borderId="7" xfId="0" applyNumberFormat="1" applyFont="1" applyFill="1" applyBorder="1" applyAlignment="1" applyProtection="1">
      <alignment horizontal="right" vertical="center"/>
    </xf>
    <xf numFmtId="0" fontId="20" fillId="0" borderId="0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right" vertical="center"/>
    </xf>
    <xf numFmtId="0" fontId="15" fillId="0" borderId="7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178" fontId="1" fillId="0" borderId="0" xfId="5" applyNumberFormat="1" applyFont="1" applyFill="1"/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1" xfId="5" applyFont="1" applyFill="1" applyBorder="1" applyAlignment="1">
      <alignment horizontal="center" vertical="center" wrapText="1"/>
    </xf>
    <xf numFmtId="178" fontId="4" fillId="0" borderId="7" xfId="0" applyNumberFormat="1" applyFont="1" applyFill="1" applyBorder="1" applyAlignment="1" applyProtection="1">
      <alignment horizontal="center" vertical="center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 applyProtection="1">
      <alignment horizontal="center" vertical="center"/>
    </xf>
    <xf numFmtId="0" fontId="22" fillId="0" borderId="7" xfId="5" applyFont="1" applyFill="1" applyBorder="1" applyAlignment="1">
      <alignment horizontal="center" vertical="center" wrapText="1"/>
    </xf>
    <xf numFmtId="0" fontId="22" fillId="0" borderId="2" xfId="5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left" vertical="center" wrapText="1"/>
    </xf>
    <xf numFmtId="0" fontId="21" fillId="0" borderId="8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178" fontId="22" fillId="0" borderId="7" xfId="5" applyNumberFormat="1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vertical="center"/>
    </xf>
    <xf numFmtId="178" fontId="22" fillId="0" borderId="7" xfId="5" applyNumberFormat="1" applyFill="1" applyBorder="1"/>
    <xf numFmtId="0" fontId="22" fillId="0" borderId="7" xfId="5" applyFill="1" applyBorder="1"/>
    <xf numFmtId="0" fontId="5" fillId="0" borderId="7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78" fontId="6" fillId="0" borderId="7" xfId="0" applyNumberFormat="1" applyFont="1" applyBorder="1"/>
    <xf numFmtId="0" fontId="6" fillId="0" borderId="7" xfId="0" applyFont="1" applyBorder="1"/>
    <xf numFmtId="0" fontId="6" fillId="0" borderId="7" xfId="0" applyFont="1" applyBorder="1" applyAlignment="1">
      <alignment horizontal="left" vertical="top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7" xfId="0" applyNumberFormat="1" applyFont="1" applyFill="1" applyBorder="1" applyAlignment="1" applyProtection="1">
      <alignment vertic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>
      <alignment vertical="center"/>
    </xf>
    <xf numFmtId="0" fontId="4" fillId="0" borderId="7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7" workbookViewId="0">
      <selection activeCell="D19" sqref="D19"/>
    </sheetView>
  </sheetViews>
  <sheetFormatPr defaultColWidth="8" defaultRowHeight="14.25" customHeight="1" outlineLevelCol="3"/>
  <cols>
    <col min="1" max="1" width="40.8833333333333" style="41" customWidth="1"/>
    <col min="2" max="2" width="34" style="41" customWidth="1"/>
    <col min="3" max="3" width="42.4416666666667" style="41" customWidth="1"/>
    <col min="4" max="4" width="31.8833333333333" style="41" customWidth="1"/>
    <col min="5" max="16384" width="8" style="41"/>
  </cols>
  <sheetData>
    <row r="1" ht="13.5" spans="1:3">
      <c r="A1" s="167"/>
      <c r="B1" s="167"/>
      <c r="C1" s="167"/>
    </row>
    <row r="2" ht="33" customHeight="1" spans="1:4">
      <c r="A2" s="5" t="s">
        <v>0</v>
      </c>
      <c r="B2" s="5"/>
      <c r="C2" s="5"/>
      <c r="D2" s="5"/>
    </row>
    <row r="3" ht="13.5" spans="1:4">
      <c r="A3" s="44" t="s">
        <v>1</v>
      </c>
      <c r="B3" s="111"/>
      <c r="C3" s="111"/>
      <c r="D3" s="34" t="s">
        <v>2</v>
      </c>
    </row>
    <row r="4" ht="19.5" customHeight="1" spans="1:4">
      <c r="A4" s="17" t="s">
        <v>3</v>
      </c>
      <c r="B4" s="17"/>
      <c r="C4" s="17" t="s">
        <v>4</v>
      </c>
      <c r="D4" s="17"/>
    </row>
    <row r="5" ht="21.75" customHeight="1" spans="1:4">
      <c r="A5" s="17" t="s">
        <v>5</v>
      </c>
      <c r="B5" s="16" t="s">
        <v>6</v>
      </c>
      <c r="C5" s="17" t="s">
        <v>7</v>
      </c>
      <c r="D5" s="16" t="s">
        <v>6</v>
      </c>
    </row>
    <row r="6" ht="17.25" customHeight="1" spans="1:4">
      <c r="A6" s="17"/>
      <c r="B6" s="16"/>
      <c r="C6" s="17"/>
      <c r="D6" s="16"/>
    </row>
    <row r="7" ht="13.5" spans="1:4">
      <c r="A7" s="168" t="s">
        <v>8</v>
      </c>
      <c r="B7" s="169"/>
      <c r="C7" s="170" t="s">
        <v>9</v>
      </c>
      <c r="D7" s="169"/>
    </row>
    <row r="8" ht="13.5" spans="1:4">
      <c r="A8" s="168" t="s">
        <v>10</v>
      </c>
      <c r="B8" s="169"/>
      <c r="C8" s="171" t="s">
        <v>11</v>
      </c>
      <c r="D8" s="169">
        <v>670.928744</v>
      </c>
    </row>
    <row r="9" ht="13.5" spans="1:4">
      <c r="A9" s="168" t="s">
        <v>12</v>
      </c>
      <c r="B9" s="169">
        <v>1462.279137</v>
      </c>
      <c r="C9" s="171" t="s">
        <v>13</v>
      </c>
      <c r="D9" s="169"/>
    </row>
    <row r="10" ht="13.5" spans="1:4">
      <c r="A10" s="168" t="s">
        <v>14</v>
      </c>
      <c r="B10" s="169"/>
      <c r="C10" s="171" t="s">
        <v>15</v>
      </c>
      <c r="D10" s="169"/>
    </row>
    <row r="11" ht="13.5" spans="1:4">
      <c r="A11" s="168" t="s">
        <v>16</v>
      </c>
      <c r="B11" s="169"/>
      <c r="C11" s="171" t="s">
        <v>17</v>
      </c>
      <c r="D11" s="169"/>
    </row>
    <row r="12" ht="13.5" spans="1:4">
      <c r="A12" s="168" t="s">
        <v>18</v>
      </c>
      <c r="B12" s="169"/>
      <c r="C12" s="171" t="s">
        <v>19</v>
      </c>
      <c r="D12" s="169"/>
    </row>
    <row r="13" ht="13.5" spans="1:4">
      <c r="A13" s="168" t="s">
        <v>20</v>
      </c>
      <c r="B13" s="169"/>
      <c r="C13" s="171" t="s">
        <v>21</v>
      </c>
      <c r="D13" s="169">
        <v>16.01122</v>
      </c>
    </row>
    <row r="14" ht="13.5" spans="1:4">
      <c r="A14" s="168" t="s">
        <v>22</v>
      </c>
      <c r="B14" s="169"/>
      <c r="C14" s="171" t="s">
        <v>23</v>
      </c>
      <c r="D14" s="169">
        <v>14.391499</v>
      </c>
    </row>
    <row r="15" ht="13.5" spans="1:4">
      <c r="A15" s="168" t="s">
        <v>24</v>
      </c>
      <c r="B15" s="170"/>
      <c r="C15" s="171" t="s">
        <v>25</v>
      </c>
      <c r="D15" s="169">
        <v>124.09706</v>
      </c>
    </row>
    <row r="16" ht="13.5" spans="1:4">
      <c r="A16" s="168" t="s">
        <v>26</v>
      </c>
      <c r="B16" s="169"/>
      <c r="C16" s="171" t="s">
        <v>27</v>
      </c>
      <c r="D16" s="169">
        <v>78.456706</v>
      </c>
    </row>
    <row r="17" ht="13.5" spans="1:4">
      <c r="A17" s="168" t="s">
        <v>28</v>
      </c>
      <c r="B17" s="169"/>
      <c r="C17" s="171" t="s">
        <v>29</v>
      </c>
      <c r="D17" s="169"/>
    </row>
    <row r="18" ht="13.5" spans="1:4">
      <c r="A18" s="168"/>
      <c r="B18" s="169"/>
      <c r="C18" s="171" t="s">
        <v>30</v>
      </c>
      <c r="D18" s="169"/>
    </row>
    <row r="19" ht="13.5" spans="1:4">
      <c r="A19" s="168"/>
      <c r="B19" s="169"/>
      <c r="C19" s="171" t="s">
        <v>31</v>
      </c>
      <c r="D19" s="169">
        <v>476.100724</v>
      </c>
    </row>
    <row r="20" ht="13.5" spans="1:4">
      <c r="A20" s="168"/>
      <c r="B20" s="169"/>
      <c r="C20" s="171" t="s">
        <v>32</v>
      </c>
      <c r="D20" s="169"/>
    </row>
    <row r="21" ht="13.5" spans="1:4">
      <c r="A21" s="168"/>
      <c r="B21" s="169"/>
      <c r="C21" s="168" t="s">
        <v>33</v>
      </c>
      <c r="D21" s="169"/>
    </row>
    <row r="22" ht="13.5" spans="1:4">
      <c r="A22" s="168"/>
      <c r="B22" s="172"/>
      <c r="C22" s="168" t="s">
        <v>34</v>
      </c>
      <c r="D22" s="169"/>
    </row>
    <row r="23" ht="13.5" spans="1:4">
      <c r="A23" s="168"/>
      <c r="B23" s="172"/>
      <c r="C23" s="168" t="s">
        <v>35</v>
      </c>
      <c r="D23" s="169"/>
    </row>
    <row r="24" ht="13.5" spans="1:4">
      <c r="A24" s="168"/>
      <c r="B24" s="172"/>
      <c r="C24" s="168" t="s">
        <v>36</v>
      </c>
      <c r="D24" s="169"/>
    </row>
    <row r="25" ht="13.5" spans="1:4">
      <c r="A25" s="170"/>
      <c r="B25" s="172"/>
      <c r="C25" s="168" t="s">
        <v>37</v>
      </c>
      <c r="D25" s="169"/>
    </row>
    <row r="26" ht="13.5" spans="1:4">
      <c r="A26" s="171"/>
      <c r="B26" s="172"/>
      <c r="C26" s="168" t="s">
        <v>38</v>
      </c>
      <c r="D26" s="169">
        <v>81.293184</v>
      </c>
    </row>
    <row r="27" ht="13.5" spans="1:4">
      <c r="A27" s="170"/>
      <c r="B27" s="172"/>
      <c r="C27" s="168" t="s">
        <v>39</v>
      </c>
      <c r="D27" s="169"/>
    </row>
    <row r="28" ht="13.5" spans="1:4">
      <c r="A28" s="171"/>
      <c r="B28" s="172"/>
      <c r="C28" s="168" t="s">
        <v>40</v>
      </c>
      <c r="D28" s="169"/>
    </row>
    <row r="29" ht="13.5" spans="1:4">
      <c r="A29" s="171"/>
      <c r="B29" s="172"/>
      <c r="C29" s="168" t="s">
        <v>41</v>
      </c>
      <c r="D29" s="169">
        <v>1</v>
      </c>
    </row>
    <row r="30" ht="13.5" spans="1:4">
      <c r="A30" s="171"/>
      <c r="B30" s="172"/>
      <c r="C30" s="168" t="s">
        <v>42</v>
      </c>
      <c r="D30" s="169"/>
    </row>
    <row r="31" customHeight="1" spans="1:4">
      <c r="A31" s="72" t="s">
        <v>43</v>
      </c>
      <c r="B31" s="122">
        <f>SUM(B8:B17)</f>
        <v>1462.279137</v>
      </c>
      <c r="C31" s="72" t="s">
        <v>44</v>
      </c>
      <c r="D31" s="122">
        <f>SUM(D7:D30)</f>
        <v>1462.279137</v>
      </c>
    </row>
    <row r="32" customHeight="1" spans="1:4">
      <c r="A32" s="173"/>
      <c r="B32" s="174"/>
      <c r="C32" s="173"/>
      <c r="D32" s="174"/>
    </row>
    <row r="33" ht="54.75" customHeight="1" spans="1:4">
      <c r="A33" s="123"/>
      <c r="B33" s="123"/>
      <c r="C33" s="123"/>
      <c r="D33" s="123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0" sqref="E20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8"/>
      <c r="B1" s="78"/>
      <c r="C1" s="78"/>
      <c r="D1" s="78"/>
      <c r="E1" s="78"/>
    </row>
    <row r="2" ht="39.9" customHeight="1" spans="1:5">
      <c r="A2" s="5" t="s">
        <v>45</v>
      </c>
      <c r="B2" s="5"/>
      <c r="C2" s="5"/>
      <c r="D2" s="5"/>
      <c r="E2" s="5"/>
    </row>
    <row r="3" ht="14.25" spans="1:5">
      <c r="A3" s="124" t="s">
        <v>46</v>
      </c>
      <c r="B3" s="124"/>
      <c r="C3" s="124"/>
      <c r="D3" s="124"/>
      <c r="E3" s="124"/>
    </row>
    <row r="4" ht="39.9" customHeight="1" spans="1:5">
      <c r="A4" s="93" t="s">
        <v>47</v>
      </c>
      <c r="B4" s="93"/>
      <c r="C4" s="93" t="s">
        <v>6</v>
      </c>
      <c r="D4" s="93"/>
      <c r="E4" s="93"/>
    </row>
    <row r="5" ht="20.1" customHeight="1" spans="1:5">
      <c r="A5" s="93" t="s">
        <v>48</v>
      </c>
      <c r="B5" s="93" t="s">
        <v>49</v>
      </c>
      <c r="C5" s="93" t="s">
        <v>50</v>
      </c>
      <c r="D5" s="93"/>
      <c r="E5" s="93"/>
    </row>
    <row r="6" ht="30" customHeight="1" spans="1:5">
      <c r="A6" s="93"/>
      <c r="B6" s="93"/>
      <c r="C6" s="93" t="s">
        <v>51</v>
      </c>
      <c r="D6" s="93" t="s">
        <v>52</v>
      </c>
      <c r="E6" s="93" t="s">
        <v>53</v>
      </c>
    </row>
    <row r="7" spans="1:5">
      <c r="A7" s="85" t="s">
        <v>54</v>
      </c>
      <c r="B7" s="85" t="s">
        <v>55</v>
      </c>
      <c r="C7" s="164">
        <f>SUM(C8:C15)</f>
        <v>1462.28</v>
      </c>
      <c r="D7" s="164">
        <v>1462.279137</v>
      </c>
      <c r="E7" s="165"/>
    </row>
    <row r="8" spans="1:5">
      <c r="A8" s="85" t="s">
        <v>56</v>
      </c>
      <c r="B8" s="166" t="s">
        <v>57</v>
      </c>
      <c r="C8" s="164">
        <v>670.93</v>
      </c>
      <c r="D8" s="164">
        <v>670.93</v>
      </c>
      <c r="E8" s="164"/>
    </row>
    <row r="9" customFormat="1" spans="1:5">
      <c r="A9" s="165" t="s">
        <v>58</v>
      </c>
      <c r="B9" s="166" t="s">
        <v>59</v>
      </c>
      <c r="C9" s="164">
        <v>16.01</v>
      </c>
      <c r="D9" s="164">
        <v>16.01</v>
      </c>
      <c r="E9" s="164"/>
    </row>
    <row r="10" customFormat="1" spans="1:5">
      <c r="A10" s="165" t="s">
        <v>60</v>
      </c>
      <c r="B10" s="166" t="s">
        <v>61</v>
      </c>
      <c r="C10" s="164">
        <v>14.39</v>
      </c>
      <c r="D10" s="164">
        <v>14.39</v>
      </c>
      <c r="E10" s="164"/>
    </row>
    <row r="11" spans="1:5">
      <c r="A11" s="85" t="s">
        <v>62</v>
      </c>
      <c r="B11" s="166" t="s">
        <v>63</v>
      </c>
      <c r="C11" s="164">
        <v>124.1</v>
      </c>
      <c r="D11" s="164">
        <v>124.1</v>
      </c>
      <c r="E11" s="164"/>
    </row>
    <row r="12" spans="1:5">
      <c r="A12" s="85" t="s">
        <v>64</v>
      </c>
      <c r="B12" s="166" t="s">
        <v>65</v>
      </c>
      <c r="C12" s="164">
        <v>78.46</v>
      </c>
      <c r="D12" s="164">
        <v>78.46</v>
      </c>
      <c r="E12" s="164"/>
    </row>
    <row r="13" customFormat="1" spans="1:5">
      <c r="A13" s="165" t="s">
        <v>66</v>
      </c>
      <c r="B13" s="166" t="s">
        <v>67</v>
      </c>
      <c r="C13" s="164">
        <v>476.1</v>
      </c>
      <c r="D13" s="164">
        <v>476.1</v>
      </c>
      <c r="E13" s="164"/>
    </row>
    <row r="14" spans="1:5">
      <c r="A14" s="85" t="s">
        <v>68</v>
      </c>
      <c r="B14" s="166" t="s">
        <v>69</v>
      </c>
      <c r="C14" s="164">
        <v>81.29</v>
      </c>
      <c r="D14" s="164">
        <v>81.29</v>
      </c>
      <c r="E14" s="164"/>
    </row>
    <row r="15" customFormat="1" spans="1:5">
      <c r="A15" s="165" t="s">
        <v>70</v>
      </c>
      <c r="B15" s="166" t="s">
        <v>71</v>
      </c>
      <c r="C15" s="164">
        <v>1</v>
      </c>
      <c r="D15" s="164">
        <v>1</v>
      </c>
      <c r="E15" s="164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3" workbookViewId="0">
      <selection activeCell="D10" sqref="D10:E63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style="75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0" max="10" width="10.375"/>
    <col min="19" max="19" width="12.2166666666667" customWidth="1"/>
  </cols>
  <sheetData>
    <row r="1" ht="15" customHeight="1" spans="1:18">
      <c r="A1" s="126"/>
      <c r="B1" s="126"/>
      <c r="C1" s="127"/>
      <c r="D1" s="128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ht="27" customHeight="1" spans="1:19">
      <c r="A2" s="5" t="s">
        <v>72</v>
      </c>
      <c r="B2" s="5"/>
      <c r="C2" s="5"/>
      <c r="D2" s="8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20.1" customHeight="1" spans="1:19">
      <c r="A3" s="126"/>
      <c r="B3" s="126"/>
      <c r="C3" s="127"/>
      <c r="D3" s="128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59" t="s">
        <v>46</v>
      </c>
    </row>
    <row r="4" ht="48" customHeight="1" spans="1:19">
      <c r="A4" s="130" t="s">
        <v>73</v>
      </c>
      <c r="B4" s="131"/>
      <c r="C4" s="130" t="s">
        <v>74</v>
      </c>
      <c r="D4" s="132" t="s">
        <v>75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ht="20.1" customHeight="1" spans="1:19">
      <c r="A5" s="133"/>
      <c r="B5" s="134"/>
      <c r="C5" s="135"/>
      <c r="D5" s="136" t="s">
        <v>76</v>
      </c>
      <c r="E5" s="10" t="s">
        <v>77</v>
      </c>
      <c r="F5" s="26"/>
      <c r="G5" s="26"/>
      <c r="H5" s="26"/>
      <c r="I5" s="26"/>
      <c r="J5" s="26"/>
      <c r="K5" s="26"/>
      <c r="L5" s="26"/>
      <c r="M5" s="26"/>
      <c r="N5" s="26"/>
      <c r="O5" s="35"/>
      <c r="P5" s="156" t="s">
        <v>78</v>
      </c>
      <c r="Q5" s="160"/>
      <c r="R5" s="160"/>
      <c r="S5" s="161"/>
    </row>
    <row r="6" ht="20.1" customHeight="1" spans="1:19">
      <c r="A6" s="137" t="s">
        <v>79</v>
      </c>
      <c r="B6" s="137" t="s">
        <v>80</v>
      </c>
      <c r="C6" s="135"/>
      <c r="D6" s="138"/>
      <c r="E6" s="9" t="s">
        <v>55</v>
      </c>
      <c r="F6" s="139" t="s">
        <v>81</v>
      </c>
      <c r="G6" s="140"/>
      <c r="H6" s="140"/>
      <c r="I6" s="140"/>
      <c r="J6" s="140"/>
      <c r="K6" s="140"/>
      <c r="L6" s="140"/>
      <c r="M6" s="157"/>
      <c r="N6" s="16" t="s">
        <v>82</v>
      </c>
      <c r="O6" s="16" t="s">
        <v>83</v>
      </c>
      <c r="P6" s="158"/>
      <c r="Q6" s="162"/>
      <c r="R6" s="162"/>
      <c r="S6" s="163"/>
    </row>
    <row r="7" ht="67.05" customHeight="1" spans="1:19">
      <c r="A7" s="141"/>
      <c r="B7" s="141"/>
      <c r="C7" s="133"/>
      <c r="D7" s="142"/>
      <c r="E7" s="13"/>
      <c r="F7" s="16" t="s">
        <v>51</v>
      </c>
      <c r="G7" s="16" t="s">
        <v>84</v>
      </c>
      <c r="H7" s="16" t="s">
        <v>85</v>
      </c>
      <c r="I7" s="16" t="s">
        <v>86</v>
      </c>
      <c r="J7" s="16" t="s">
        <v>87</v>
      </c>
      <c r="K7" s="16" t="s">
        <v>88</v>
      </c>
      <c r="L7" s="16" t="s">
        <v>89</v>
      </c>
      <c r="M7" s="16" t="s">
        <v>90</v>
      </c>
      <c r="N7" s="16"/>
      <c r="O7" s="16"/>
      <c r="P7" s="16" t="s">
        <v>51</v>
      </c>
      <c r="Q7" s="16" t="s">
        <v>91</v>
      </c>
      <c r="R7" s="16" t="s">
        <v>92</v>
      </c>
      <c r="S7" s="16" t="s">
        <v>93</v>
      </c>
    </row>
    <row r="8" ht="20.1" customHeight="1" spans="1:19">
      <c r="A8" s="143">
        <v>1</v>
      </c>
      <c r="B8" s="143">
        <v>2</v>
      </c>
      <c r="C8" s="144">
        <v>3</v>
      </c>
      <c r="D8" s="143">
        <v>4</v>
      </c>
      <c r="E8" s="143">
        <v>5</v>
      </c>
      <c r="F8" s="143">
        <v>6</v>
      </c>
      <c r="G8" s="143">
        <v>7</v>
      </c>
      <c r="H8" s="144">
        <v>8</v>
      </c>
      <c r="I8" s="143">
        <v>9</v>
      </c>
      <c r="J8" s="143">
        <v>10</v>
      </c>
      <c r="K8" s="143">
        <v>11</v>
      </c>
      <c r="L8" s="143">
        <v>12</v>
      </c>
      <c r="M8" s="144">
        <v>13</v>
      </c>
      <c r="N8" s="143">
        <v>14</v>
      </c>
      <c r="O8" s="143">
        <v>15</v>
      </c>
      <c r="P8" s="143">
        <v>16</v>
      </c>
      <c r="Q8" s="143">
        <v>17</v>
      </c>
      <c r="R8" s="144">
        <v>18</v>
      </c>
      <c r="S8" s="143">
        <v>19</v>
      </c>
    </row>
    <row r="9" ht="20.1" customHeight="1" spans="1:19">
      <c r="A9" s="145" t="s">
        <v>94</v>
      </c>
      <c r="B9" s="146"/>
      <c r="C9" s="147"/>
      <c r="D9" s="148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</row>
    <row r="10" ht="20.1" customHeight="1" spans="1:19">
      <c r="A10" s="149">
        <v>301</v>
      </c>
      <c r="B10" s="150" t="s">
        <v>95</v>
      </c>
      <c r="C10" s="151" t="s">
        <v>96</v>
      </c>
      <c r="D10" s="152">
        <f>E10</f>
        <v>1214.720564</v>
      </c>
      <c r="E10" s="152">
        <f>SUM(E11:E23)</f>
        <v>1214.720564</v>
      </c>
      <c r="F10" s="152"/>
      <c r="G10" s="152">
        <f>SUM(G11:G23)</f>
        <v>1214.717078</v>
      </c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</row>
    <row r="11" ht="20.1" customHeight="1" spans="1:19">
      <c r="A11" s="154"/>
      <c r="B11" s="150" t="s">
        <v>97</v>
      </c>
      <c r="C11" s="155" t="s">
        <v>98</v>
      </c>
      <c r="D11" s="152">
        <f>E11</f>
        <v>183.8796</v>
      </c>
      <c r="E11" s="152">
        <v>183.8796</v>
      </c>
      <c r="F11" s="152"/>
      <c r="G11" s="152">
        <v>183.8796</v>
      </c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</row>
    <row r="12" ht="20.1" customHeight="1" spans="1:19">
      <c r="A12" s="154"/>
      <c r="B12" s="150" t="s">
        <v>99</v>
      </c>
      <c r="C12" s="155" t="s">
        <v>100</v>
      </c>
      <c r="D12" s="152">
        <f>E12</f>
        <v>675.7632</v>
      </c>
      <c r="E12" s="152">
        <v>675.7632</v>
      </c>
      <c r="F12" s="152"/>
      <c r="G12" s="152">
        <v>675.7632</v>
      </c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</row>
    <row r="13" ht="20.1" customHeight="1" spans="1:19">
      <c r="A13" s="154"/>
      <c r="B13" s="150" t="s">
        <v>101</v>
      </c>
      <c r="C13" s="155" t="s">
        <v>102</v>
      </c>
      <c r="D13" s="152">
        <f>E13</f>
        <v>15.3233</v>
      </c>
      <c r="E13" s="152">
        <f>G13</f>
        <v>15.3233</v>
      </c>
      <c r="F13" s="152"/>
      <c r="G13" s="152">
        <v>15.3233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</row>
    <row r="14" ht="20.1" customHeight="1" spans="1:19">
      <c r="A14" s="154"/>
      <c r="B14" s="150" t="s">
        <v>103</v>
      </c>
      <c r="C14" s="155" t="s">
        <v>104</v>
      </c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</row>
    <row r="15" ht="20.1" customHeight="1" spans="1:19">
      <c r="A15" s="154"/>
      <c r="B15" s="150" t="s">
        <v>105</v>
      </c>
      <c r="C15" s="155" t="s">
        <v>106</v>
      </c>
      <c r="D15" s="152">
        <f>E15</f>
        <v>56.1384</v>
      </c>
      <c r="E15" s="152">
        <f t="shared" ref="E14:E25" si="0">G15</f>
        <v>56.1384</v>
      </c>
      <c r="F15" s="152"/>
      <c r="G15" s="152">
        <v>56.1384</v>
      </c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</row>
    <row r="16" ht="20.1" customHeight="1" spans="1:19">
      <c r="A16" s="154"/>
      <c r="B16" s="150" t="s">
        <v>107</v>
      </c>
      <c r="C16" s="155" t="s">
        <v>108</v>
      </c>
      <c r="D16" s="152">
        <f>E16</f>
        <v>123.09706</v>
      </c>
      <c r="E16" s="152">
        <f t="shared" si="0"/>
        <v>123.09706</v>
      </c>
      <c r="F16" s="152"/>
      <c r="G16" s="152">
        <v>123.09706</v>
      </c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</row>
    <row r="17" ht="20.1" customHeight="1" spans="1:19">
      <c r="A17" s="154"/>
      <c r="B17" s="150" t="s">
        <v>109</v>
      </c>
      <c r="C17" s="155" t="s">
        <v>110</v>
      </c>
      <c r="D17" s="152"/>
      <c r="E17" s="152"/>
      <c r="F17" s="152"/>
      <c r="G17" s="152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</row>
    <row r="18" ht="20.1" customHeight="1" spans="1:19">
      <c r="A18" s="154"/>
      <c r="B18" s="150" t="s">
        <v>111</v>
      </c>
      <c r="C18" s="155" t="s">
        <v>112</v>
      </c>
      <c r="D18" s="152">
        <f t="shared" ref="D18:D25" si="1">E18</f>
        <v>47.38734</v>
      </c>
      <c r="E18" s="152">
        <f t="shared" si="0"/>
        <v>47.38734</v>
      </c>
      <c r="F18" s="152"/>
      <c r="G18" s="152">
        <v>47.38734</v>
      </c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</row>
    <row r="19" ht="20.1" customHeight="1" spans="1:19">
      <c r="A19" s="154"/>
      <c r="B19" s="150" t="s">
        <v>113</v>
      </c>
      <c r="C19" s="155" t="s">
        <v>114</v>
      </c>
      <c r="D19" s="152">
        <f t="shared" si="1"/>
        <v>27.07848</v>
      </c>
      <c r="E19" s="152">
        <f t="shared" si="0"/>
        <v>27.07848</v>
      </c>
      <c r="F19" s="152"/>
      <c r="G19" s="152">
        <v>27.07848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</row>
    <row r="20" ht="20.1" customHeight="1" spans="1:19">
      <c r="A20" s="154"/>
      <c r="B20" s="150" t="s">
        <v>115</v>
      </c>
      <c r="C20" s="155" t="s">
        <v>116</v>
      </c>
      <c r="D20" s="152">
        <v>2.23</v>
      </c>
      <c r="E20" s="152">
        <v>2.23</v>
      </c>
      <c r="F20" s="152"/>
      <c r="G20" s="152">
        <v>1.5888</v>
      </c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</row>
    <row r="21" ht="20.1" customHeight="1" spans="1:19">
      <c r="A21" s="154"/>
      <c r="B21" s="150" t="s">
        <v>117</v>
      </c>
      <c r="C21" s="155" t="s">
        <v>118</v>
      </c>
      <c r="D21" s="152">
        <f t="shared" si="1"/>
        <v>81.293184</v>
      </c>
      <c r="E21" s="152">
        <f t="shared" si="0"/>
        <v>81.293184</v>
      </c>
      <c r="F21" s="152"/>
      <c r="G21" s="152">
        <v>81.293184</v>
      </c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</row>
    <row r="22" ht="20.1" customHeight="1" spans="1:19">
      <c r="A22" s="154"/>
      <c r="B22" s="150" t="s">
        <v>119</v>
      </c>
      <c r="C22" s="155" t="s">
        <v>120</v>
      </c>
      <c r="D22" s="152"/>
      <c r="E22" s="152"/>
      <c r="F22" s="152"/>
      <c r="G22" s="152">
        <v>0.96</v>
      </c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</row>
    <row r="23" ht="20.1" customHeight="1" spans="1:19">
      <c r="A23" s="154"/>
      <c r="B23" s="150" t="s">
        <v>121</v>
      </c>
      <c r="C23" s="155" t="s">
        <v>122</v>
      </c>
      <c r="D23" s="152">
        <f t="shared" si="1"/>
        <v>2.53</v>
      </c>
      <c r="E23" s="152">
        <v>2.53</v>
      </c>
      <c r="F23" s="152"/>
      <c r="G23" s="152">
        <v>2.207714</v>
      </c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</row>
    <row r="24" ht="20.1" customHeight="1" spans="1:19">
      <c r="A24" s="149">
        <v>302</v>
      </c>
      <c r="B24" s="150"/>
      <c r="C24" s="151" t="s">
        <v>123</v>
      </c>
      <c r="D24" s="152">
        <f t="shared" si="1"/>
        <v>118.09124</v>
      </c>
      <c r="E24" s="152">
        <f t="shared" si="0"/>
        <v>118.09124</v>
      </c>
      <c r="F24" s="152"/>
      <c r="G24" s="152">
        <f>SUM(G25:G51)</f>
        <v>118.09124</v>
      </c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</row>
    <row r="25" ht="20.1" customHeight="1" spans="1:19">
      <c r="A25" s="154"/>
      <c r="B25" s="150" t="s">
        <v>97</v>
      </c>
      <c r="C25" s="155" t="s">
        <v>124</v>
      </c>
      <c r="D25" s="152">
        <f t="shared" si="1"/>
        <v>81.94</v>
      </c>
      <c r="E25" s="152">
        <f t="shared" si="0"/>
        <v>81.94</v>
      </c>
      <c r="F25" s="152"/>
      <c r="G25" s="152">
        <v>81.94</v>
      </c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</row>
    <row r="26" ht="20.1" customHeight="1" spans="1:19">
      <c r="A26" s="154"/>
      <c r="B26" s="150" t="s">
        <v>99</v>
      </c>
      <c r="C26" s="155" t="s">
        <v>125</v>
      </c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</row>
    <row r="27" ht="20.1" customHeight="1" spans="1:19">
      <c r="A27" s="154"/>
      <c r="B27" s="150" t="s">
        <v>101</v>
      </c>
      <c r="C27" s="155" t="s">
        <v>126</v>
      </c>
      <c r="D27" s="152"/>
      <c r="E27" s="152"/>
      <c r="F27" s="152"/>
      <c r="G27" s="152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</row>
    <row r="28" ht="20.1" customHeight="1" spans="1:19">
      <c r="A28" s="154"/>
      <c r="B28" s="150" t="s">
        <v>127</v>
      </c>
      <c r="C28" s="155" t="s">
        <v>128</v>
      </c>
      <c r="D28" s="152"/>
      <c r="E28" s="152"/>
      <c r="F28" s="152"/>
      <c r="G28" s="152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</row>
    <row r="29" ht="20.1" customHeight="1" spans="1:19">
      <c r="A29" s="154"/>
      <c r="B29" s="150" t="s">
        <v>129</v>
      </c>
      <c r="C29" s="155" t="s">
        <v>130</v>
      </c>
      <c r="D29" s="152"/>
      <c r="E29" s="152"/>
      <c r="F29" s="152"/>
      <c r="G29" s="152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</row>
    <row r="30" ht="20.1" customHeight="1" spans="1:19">
      <c r="A30" s="154"/>
      <c r="B30" s="150" t="s">
        <v>103</v>
      </c>
      <c r="C30" s="155" t="s">
        <v>131</v>
      </c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</row>
    <row r="31" ht="20.1" customHeight="1" spans="1:19">
      <c r="A31" s="154"/>
      <c r="B31" s="150" t="s">
        <v>105</v>
      </c>
      <c r="C31" s="155" t="s">
        <v>132</v>
      </c>
      <c r="D31" s="152"/>
      <c r="E31" s="152"/>
      <c r="F31" s="152"/>
      <c r="G31" s="152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</row>
    <row r="32" ht="20.1" customHeight="1" spans="1:19">
      <c r="A32" s="154"/>
      <c r="B32" s="150" t="s">
        <v>107</v>
      </c>
      <c r="C32" s="155" t="s">
        <v>133</v>
      </c>
      <c r="D32" s="152"/>
      <c r="E32" s="152"/>
      <c r="F32" s="152"/>
      <c r="G32" s="152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</row>
    <row r="33" ht="20.1" customHeight="1" spans="1:19">
      <c r="A33" s="154"/>
      <c r="B33" s="150" t="s">
        <v>109</v>
      </c>
      <c r="C33" s="155" t="s">
        <v>134</v>
      </c>
      <c r="D33" s="152"/>
      <c r="E33" s="152"/>
      <c r="F33" s="152"/>
      <c r="G33" s="152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</row>
    <row r="34" ht="20.1" customHeight="1" spans="1:19">
      <c r="A34" s="154"/>
      <c r="B34" s="150" t="s">
        <v>113</v>
      </c>
      <c r="C34" s="155" t="s">
        <v>135</v>
      </c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</row>
    <row r="35" ht="20.1" customHeight="1" spans="1:19">
      <c r="A35" s="154"/>
      <c r="B35" s="150" t="s">
        <v>115</v>
      </c>
      <c r="C35" s="155" t="s">
        <v>136</v>
      </c>
      <c r="D35" s="152"/>
      <c r="E35" s="152"/>
      <c r="F35" s="152"/>
      <c r="G35" s="152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</row>
    <row r="36" ht="20.1" customHeight="1" spans="1:19">
      <c r="A36" s="154"/>
      <c r="B36" s="150" t="s">
        <v>117</v>
      </c>
      <c r="C36" s="155" t="s">
        <v>137</v>
      </c>
      <c r="D36" s="152">
        <f>E36</f>
        <v>1</v>
      </c>
      <c r="E36" s="152">
        <f>G36</f>
        <v>1</v>
      </c>
      <c r="F36" s="152"/>
      <c r="G36" s="152">
        <v>1</v>
      </c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</row>
    <row r="37" ht="14.25" spans="1:19">
      <c r="A37" s="154"/>
      <c r="B37" s="150" t="s">
        <v>119</v>
      </c>
      <c r="C37" s="155" t="s">
        <v>138</v>
      </c>
      <c r="D37" s="152"/>
      <c r="E37" s="152"/>
      <c r="F37" s="152"/>
      <c r="G37" s="152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</row>
    <row r="38" ht="14.25" spans="1:19">
      <c r="A38" s="154"/>
      <c r="B38" s="150" t="s">
        <v>139</v>
      </c>
      <c r="C38" s="155" t="s">
        <v>140</v>
      </c>
      <c r="D38" s="152">
        <f>E38</f>
        <v>1.5</v>
      </c>
      <c r="E38" s="152">
        <f>G38</f>
        <v>1.5</v>
      </c>
      <c r="F38" s="152"/>
      <c r="G38" s="152">
        <v>1.5</v>
      </c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</row>
    <row r="39" ht="14.25" spans="1:19">
      <c r="A39" s="154"/>
      <c r="B39" s="150" t="s">
        <v>141</v>
      </c>
      <c r="C39" s="155" t="s">
        <v>142</v>
      </c>
      <c r="D39" s="152"/>
      <c r="E39" s="152"/>
      <c r="F39" s="152"/>
      <c r="G39" s="152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</row>
    <row r="40" ht="14.25" spans="1:19">
      <c r="A40" s="154"/>
      <c r="B40" s="150" t="s">
        <v>143</v>
      </c>
      <c r="C40" s="155" t="s">
        <v>144</v>
      </c>
      <c r="D40" s="152"/>
      <c r="E40" s="152"/>
      <c r="F40" s="152"/>
      <c r="G40" s="152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</row>
    <row r="41" ht="14.25" spans="1:19">
      <c r="A41" s="154"/>
      <c r="B41" s="150" t="s">
        <v>145</v>
      </c>
      <c r="C41" s="155" t="s">
        <v>146</v>
      </c>
      <c r="D41" s="152"/>
      <c r="E41" s="152"/>
      <c r="F41" s="152"/>
      <c r="G41" s="152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</row>
    <row r="42" ht="14.25" spans="1:19">
      <c r="A42" s="154"/>
      <c r="B42" s="150" t="s">
        <v>147</v>
      </c>
      <c r="C42" s="155" t="s">
        <v>148</v>
      </c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</row>
    <row r="43" ht="14.25" spans="1:19">
      <c r="A43" s="154"/>
      <c r="B43" s="150" t="s">
        <v>149</v>
      </c>
      <c r="C43" s="155" t="s">
        <v>150</v>
      </c>
      <c r="D43" s="152"/>
      <c r="E43" s="152"/>
      <c r="F43" s="152"/>
      <c r="G43" s="152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</row>
    <row r="44" ht="14.25" spans="1:19">
      <c r="A44" s="154"/>
      <c r="B44" s="150" t="s">
        <v>151</v>
      </c>
      <c r="C44" s="155" t="s">
        <v>152</v>
      </c>
      <c r="D44" s="152"/>
      <c r="E44" s="152"/>
      <c r="F44" s="152"/>
      <c r="G44" s="152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</row>
    <row r="45" ht="14.25" spans="1:19">
      <c r="A45" s="154"/>
      <c r="B45" s="150" t="s">
        <v>153</v>
      </c>
      <c r="C45" s="155" t="s">
        <v>154</v>
      </c>
      <c r="D45" s="152"/>
      <c r="E45" s="152"/>
      <c r="F45" s="152"/>
      <c r="G45" s="152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</row>
    <row r="46" ht="14.25" spans="1:19">
      <c r="A46" s="154"/>
      <c r="B46" s="150" t="s">
        <v>155</v>
      </c>
      <c r="C46" s="155" t="s">
        <v>156</v>
      </c>
      <c r="D46" s="152">
        <f>E46</f>
        <v>13.53924</v>
      </c>
      <c r="E46" s="152">
        <f>G46</f>
        <v>13.53924</v>
      </c>
      <c r="F46" s="152"/>
      <c r="G46" s="152">
        <v>13.53924</v>
      </c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</row>
    <row r="47" ht="14.25" spans="1:19">
      <c r="A47" s="154"/>
      <c r="B47" s="150" t="s">
        <v>157</v>
      </c>
      <c r="C47" s="155" t="s">
        <v>158</v>
      </c>
      <c r="D47" s="152">
        <f>E47</f>
        <v>0.192</v>
      </c>
      <c r="E47" s="152">
        <f t="shared" ref="E47:E52" si="2">G47</f>
        <v>0.192</v>
      </c>
      <c r="F47" s="152"/>
      <c r="G47" s="152">
        <v>0.192</v>
      </c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</row>
    <row r="48" ht="14.25" spans="1:19">
      <c r="A48" s="154"/>
      <c r="B48" s="150" t="s">
        <v>159</v>
      </c>
      <c r="C48" s="155" t="s">
        <v>160</v>
      </c>
      <c r="D48" s="152">
        <f>E48</f>
        <v>2</v>
      </c>
      <c r="E48" s="152">
        <f t="shared" si="2"/>
        <v>2</v>
      </c>
      <c r="F48" s="152"/>
      <c r="G48" s="152">
        <v>2</v>
      </c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</row>
    <row r="49" ht="14.25" spans="1:19">
      <c r="A49" s="154"/>
      <c r="B49" s="150" t="s">
        <v>161</v>
      </c>
      <c r="C49" s="155" t="s">
        <v>162</v>
      </c>
      <c r="D49" s="152"/>
      <c r="E49" s="152"/>
      <c r="F49" s="152"/>
      <c r="G49" s="152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</row>
    <row r="50" ht="14.25" spans="1:19">
      <c r="A50" s="154"/>
      <c r="B50" s="150" t="s">
        <v>163</v>
      </c>
      <c r="C50" s="155" t="s">
        <v>164</v>
      </c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</row>
    <row r="51" ht="14.25" spans="1:19">
      <c r="A51" s="154"/>
      <c r="B51" s="150" t="s">
        <v>121</v>
      </c>
      <c r="C51" s="155" t="s">
        <v>165</v>
      </c>
      <c r="D51" s="152">
        <f>E51</f>
        <v>17.92</v>
      </c>
      <c r="E51" s="152">
        <f t="shared" si="2"/>
        <v>17.92</v>
      </c>
      <c r="F51" s="152"/>
      <c r="G51" s="152">
        <v>17.92</v>
      </c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</row>
    <row r="52" ht="14.25" spans="1:19">
      <c r="A52" s="149">
        <v>303</v>
      </c>
      <c r="B52" s="150"/>
      <c r="C52" s="151" t="s">
        <v>166</v>
      </c>
      <c r="D52" s="152">
        <f>E52</f>
        <v>129.4708</v>
      </c>
      <c r="E52" s="152">
        <f t="shared" si="2"/>
        <v>129.4708</v>
      </c>
      <c r="F52" s="152"/>
      <c r="G52" s="152">
        <v>129.4708</v>
      </c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</row>
    <row r="53" ht="14.25" spans="1:19">
      <c r="A53" s="154"/>
      <c r="B53" s="150" t="s">
        <v>97</v>
      </c>
      <c r="C53" s="155" t="s">
        <v>167</v>
      </c>
      <c r="D53" s="152"/>
      <c r="E53" s="152"/>
      <c r="F53" s="152"/>
      <c r="G53" s="152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</row>
    <row r="54" ht="14.25" spans="1:19">
      <c r="A54" s="154"/>
      <c r="B54" s="150" t="s">
        <v>99</v>
      </c>
      <c r="C54" s="155" t="s">
        <v>168</v>
      </c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</row>
    <row r="55" ht="14.25" spans="1:19">
      <c r="A55" s="154"/>
      <c r="B55" s="150" t="s">
        <v>101</v>
      </c>
      <c r="C55" s="155" t="s">
        <v>169</v>
      </c>
      <c r="D55" s="152"/>
      <c r="E55" s="152"/>
      <c r="F55" s="152"/>
      <c r="G55" s="152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</row>
    <row r="56" ht="14.25" spans="1:19">
      <c r="A56" s="154"/>
      <c r="B56" s="150" t="s">
        <v>127</v>
      </c>
      <c r="C56" s="155" t="s">
        <v>170</v>
      </c>
      <c r="D56" s="152"/>
      <c r="E56" s="152"/>
      <c r="F56" s="152"/>
      <c r="G56" s="152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</row>
    <row r="57" ht="14.25" spans="1:19">
      <c r="A57" s="154"/>
      <c r="B57" s="150" t="s">
        <v>129</v>
      </c>
      <c r="C57" s="155" t="s">
        <v>171</v>
      </c>
      <c r="D57" s="152">
        <f>E57</f>
        <v>129.4708</v>
      </c>
      <c r="E57" s="152">
        <f>G57</f>
        <v>129.4708</v>
      </c>
      <c r="F57" s="152"/>
      <c r="G57" s="152">
        <v>129.4708</v>
      </c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</row>
    <row r="58" ht="14.25" spans="1:19">
      <c r="A58" s="154"/>
      <c r="B58" s="150" t="s">
        <v>103</v>
      </c>
      <c r="C58" s="155" t="s">
        <v>172</v>
      </c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</row>
    <row r="59" ht="14.25" spans="1:19">
      <c r="A59" s="154"/>
      <c r="B59" s="150" t="s">
        <v>105</v>
      </c>
      <c r="C59" s="155" t="s">
        <v>173</v>
      </c>
      <c r="D59" s="152"/>
      <c r="E59" s="152"/>
      <c r="F59" s="152"/>
      <c r="G59" s="152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</row>
    <row r="60" ht="14.25" spans="1:19">
      <c r="A60" s="154"/>
      <c r="B60" s="150" t="s">
        <v>107</v>
      </c>
      <c r="C60" s="155" t="s">
        <v>174</v>
      </c>
      <c r="D60" s="152"/>
      <c r="E60" s="152"/>
      <c r="F60" s="152"/>
      <c r="G60" s="152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</row>
    <row r="61" ht="14.25" spans="1:19">
      <c r="A61" s="154"/>
      <c r="B61" s="150" t="s">
        <v>109</v>
      </c>
      <c r="C61" s="155" t="s">
        <v>175</v>
      </c>
      <c r="D61" s="152"/>
      <c r="E61" s="152"/>
      <c r="F61" s="152"/>
      <c r="G61" s="152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</row>
    <row r="62" ht="14.25" spans="1:19">
      <c r="A62" s="154"/>
      <c r="B62" s="150" t="s">
        <v>111</v>
      </c>
      <c r="C62" s="155" t="s">
        <v>176</v>
      </c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</row>
    <row r="63" ht="14.25" spans="1:19">
      <c r="A63" s="154"/>
      <c r="B63" s="150" t="s">
        <v>121</v>
      </c>
      <c r="C63" s="155" t="s">
        <v>177</v>
      </c>
      <c r="D63" s="152"/>
      <c r="E63" s="152"/>
      <c r="F63" s="152"/>
      <c r="G63" s="152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4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8"/>
      <c r="B1" s="78"/>
      <c r="C1" s="78"/>
      <c r="D1" s="78"/>
      <c r="E1" s="78"/>
    </row>
    <row r="2" ht="39.9" customHeight="1" spans="1:5">
      <c r="A2" s="5" t="s">
        <v>178</v>
      </c>
      <c r="B2" s="5"/>
      <c r="C2" s="5"/>
      <c r="D2" s="5"/>
      <c r="E2" s="5"/>
    </row>
    <row r="3" ht="15" customHeight="1" spans="1:5">
      <c r="A3" s="124" t="s">
        <v>46</v>
      </c>
      <c r="B3" s="124"/>
      <c r="C3" s="124"/>
      <c r="D3" s="124"/>
      <c r="E3" s="124"/>
    </row>
    <row r="4" ht="20.1" customHeight="1" spans="1:5">
      <c r="A4" s="93" t="s">
        <v>48</v>
      </c>
      <c r="B4" s="93" t="s">
        <v>179</v>
      </c>
      <c r="C4" s="93" t="s">
        <v>180</v>
      </c>
      <c r="D4" s="93"/>
      <c r="E4" s="93"/>
    </row>
    <row r="5" ht="20.1" customHeight="1" spans="1:5">
      <c r="A5" s="93"/>
      <c r="B5" s="93"/>
      <c r="C5" s="93" t="s">
        <v>55</v>
      </c>
      <c r="D5" s="93" t="s">
        <v>52</v>
      </c>
      <c r="E5" s="93" t="s">
        <v>53</v>
      </c>
    </row>
    <row r="6" ht="20.1" customHeight="1" spans="1:5">
      <c r="A6" s="125"/>
      <c r="B6" s="125"/>
      <c r="C6" s="125"/>
      <c r="D6" s="125"/>
      <c r="E6" s="125"/>
    </row>
    <row r="7" ht="20.1" customHeight="1" spans="1:5">
      <c r="A7" s="125"/>
      <c r="B7" s="125"/>
      <c r="C7" s="125"/>
      <c r="D7" s="125"/>
      <c r="E7" s="125"/>
    </row>
    <row r="8" ht="20.1" customHeight="1" spans="1:5">
      <c r="A8" s="125"/>
      <c r="B8" s="125"/>
      <c r="C8" s="125"/>
      <c r="D8" s="125"/>
      <c r="E8" s="125"/>
    </row>
    <row r="9" ht="20.1" customHeight="1" spans="1:5">
      <c r="A9" s="125"/>
      <c r="B9" s="125"/>
      <c r="C9" s="125"/>
      <c r="D9" s="125"/>
      <c r="E9" s="125"/>
    </row>
    <row r="10" ht="20.1" customHeight="1" spans="1:5">
      <c r="A10" s="125"/>
      <c r="B10" s="125"/>
      <c r="C10" s="125"/>
      <c r="D10" s="125"/>
      <c r="E10" s="125"/>
    </row>
    <row r="11" ht="20.1" customHeight="1" spans="1:5">
      <c r="A11" s="125"/>
      <c r="B11" s="125"/>
      <c r="C11" s="125"/>
      <c r="D11" s="125"/>
      <c r="E11" s="125"/>
    </row>
    <row r="12" ht="20.1" customHeight="1" spans="1:5">
      <c r="A12" s="125"/>
      <c r="B12" s="125"/>
      <c r="C12" s="125"/>
      <c r="D12" s="125"/>
      <c r="E12" s="125"/>
    </row>
    <row r="13" ht="20.1" customHeight="1" spans="1:5">
      <c r="A13" s="125"/>
      <c r="B13" s="125"/>
      <c r="C13" s="125"/>
      <c r="D13" s="125"/>
      <c r="E13" s="125"/>
    </row>
    <row r="14" ht="20.1" customHeight="1" spans="1:5">
      <c r="A14" s="125"/>
      <c r="B14" s="125"/>
      <c r="C14" s="125"/>
      <c r="D14" s="125"/>
      <c r="E14" s="125"/>
    </row>
    <row r="15" ht="20.1" customHeight="1" spans="1:5">
      <c r="A15" s="125"/>
      <c r="B15" s="125"/>
      <c r="C15" s="125"/>
      <c r="D15" s="125"/>
      <c r="E15" s="125"/>
    </row>
    <row r="16" ht="20.1" customHeight="1" spans="1:5">
      <c r="A16" s="125"/>
      <c r="B16" s="125"/>
      <c r="C16" s="125"/>
      <c r="D16" s="125"/>
      <c r="E16" s="125"/>
    </row>
    <row r="17" ht="20.1" customHeight="1" spans="1:5">
      <c r="A17" s="125"/>
      <c r="B17" s="125"/>
      <c r="C17" s="125"/>
      <c r="D17" s="125"/>
      <c r="E17" s="125"/>
    </row>
    <row r="18" ht="20.1" customHeight="1" spans="1:5">
      <c r="A18" s="125"/>
      <c r="B18" s="125"/>
      <c r="C18" s="125"/>
      <c r="D18" s="125"/>
      <c r="E18" s="125"/>
    </row>
    <row r="19" ht="20.1" customHeight="1" spans="1:5">
      <c r="A19" s="125"/>
      <c r="B19" s="125"/>
      <c r="C19" s="125"/>
      <c r="D19" s="125"/>
      <c r="E19" s="125"/>
    </row>
    <row r="20" ht="20.1" customHeight="1" spans="1:5">
      <c r="A20" s="125"/>
      <c r="B20" s="125"/>
      <c r="C20" s="125"/>
      <c r="D20" s="125"/>
      <c r="E20" s="125"/>
    </row>
    <row r="21" ht="20.1" customHeight="1" spans="1:5">
      <c r="A21" s="125"/>
      <c r="B21" s="125"/>
      <c r="C21" s="125"/>
      <c r="D21" s="125"/>
      <c r="E21" s="125"/>
    </row>
    <row r="22" ht="20.1" customHeight="1" spans="1:5">
      <c r="A22" s="125"/>
      <c r="B22" s="125"/>
      <c r="C22" s="125"/>
      <c r="D22" s="125"/>
      <c r="E22" s="125"/>
    </row>
    <row r="23" ht="20.1" customHeight="1" spans="1:5">
      <c r="A23" s="125"/>
      <c r="B23" s="93" t="s">
        <v>55</v>
      </c>
      <c r="C23" s="125"/>
      <c r="D23" s="125"/>
      <c r="E23" s="12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17" sqref="D17"/>
    </sheetView>
  </sheetViews>
  <sheetFormatPr defaultColWidth="8" defaultRowHeight="14.25" customHeight="1" outlineLevelCol="3"/>
  <cols>
    <col min="1" max="1" width="35.775" style="2" customWidth="1"/>
    <col min="2" max="2" width="37.775" style="2" customWidth="1"/>
    <col min="3" max="3" width="35.3333333333333" style="2" customWidth="1"/>
    <col min="4" max="4" width="40.3333333333333" style="2" customWidth="1"/>
    <col min="5" max="16384" width="8" style="2"/>
  </cols>
  <sheetData>
    <row r="1" ht="13.5" spans="1:3">
      <c r="A1" s="4"/>
      <c r="B1" s="4"/>
      <c r="C1" s="4"/>
    </row>
    <row r="2" ht="20.25" spans="1:4">
      <c r="A2" s="5" t="s">
        <v>181</v>
      </c>
      <c r="B2" s="5"/>
      <c r="C2" s="5"/>
      <c r="D2" s="5"/>
    </row>
    <row r="3" ht="19.5" customHeight="1" spans="1:4">
      <c r="A3" s="44" t="s">
        <v>1</v>
      </c>
      <c r="B3" s="111"/>
      <c r="C3" s="111"/>
      <c r="D3" s="34" t="s">
        <v>2</v>
      </c>
    </row>
    <row r="4" ht="19.5" customHeight="1" spans="1:4">
      <c r="A4" s="17" t="s">
        <v>3</v>
      </c>
      <c r="B4" s="17"/>
      <c r="C4" s="17" t="s">
        <v>4</v>
      </c>
      <c r="D4" s="17"/>
    </row>
    <row r="5" ht="19.5" customHeight="1" spans="1:4">
      <c r="A5" s="17" t="s">
        <v>5</v>
      </c>
      <c r="B5" s="17" t="s">
        <v>6</v>
      </c>
      <c r="C5" s="17" t="s">
        <v>182</v>
      </c>
      <c r="D5" s="17" t="s">
        <v>6</v>
      </c>
    </row>
    <row r="6" ht="19.5" customHeight="1" spans="1:4">
      <c r="A6" s="17"/>
      <c r="B6" s="17"/>
      <c r="C6" s="17"/>
      <c r="D6" s="17"/>
    </row>
    <row r="7" ht="17.25" customHeight="1" spans="1:4">
      <c r="A7" s="112" t="s">
        <v>183</v>
      </c>
      <c r="B7" s="113">
        <v>1462.279137</v>
      </c>
      <c r="C7" s="114" t="s">
        <v>184</v>
      </c>
      <c r="D7" s="113">
        <v>670.928744</v>
      </c>
    </row>
    <row r="8" ht="17.25" customHeight="1" spans="1:4">
      <c r="A8" s="115" t="s">
        <v>185</v>
      </c>
      <c r="B8" s="113"/>
      <c r="C8" s="114" t="s">
        <v>186</v>
      </c>
      <c r="D8" s="113"/>
    </row>
    <row r="9" ht="17.25" customHeight="1" spans="1:4">
      <c r="A9" s="115" t="s">
        <v>187</v>
      </c>
      <c r="B9" s="113"/>
      <c r="C9" s="114" t="s">
        <v>188</v>
      </c>
      <c r="D9" s="113"/>
    </row>
    <row r="10" ht="17.25" customHeight="1" spans="1:4">
      <c r="A10" s="115" t="s">
        <v>189</v>
      </c>
      <c r="B10" s="113"/>
      <c r="C10" s="114" t="s">
        <v>190</v>
      </c>
      <c r="D10" s="113"/>
    </row>
    <row r="11" ht="17.25" customHeight="1" spans="1:4">
      <c r="A11" s="115" t="s">
        <v>191</v>
      </c>
      <c r="B11" s="113"/>
      <c r="C11" s="114" t="s">
        <v>192</v>
      </c>
      <c r="D11" s="113"/>
    </row>
    <row r="12" ht="17.25" customHeight="1" spans="1:4">
      <c r="A12" s="115" t="s">
        <v>193</v>
      </c>
      <c r="B12" s="113"/>
      <c r="C12" s="114" t="s">
        <v>194</v>
      </c>
      <c r="D12" s="113">
        <v>16.01122</v>
      </c>
    </row>
    <row r="13" ht="17.25" customHeight="1" spans="1:4">
      <c r="A13" s="115" t="s">
        <v>195</v>
      </c>
      <c r="B13" s="113"/>
      <c r="C13" s="114" t="s">
        <v>196</v>
      </c>
      <c r="D13" s="113">
        <v>14.391499</v>
      </c>
    </row>
    <row r="14" ht="17.25" customHeight="1" spans="1:4">
      <c r="A14" s="24"/>
      <c r="B14" s="113"/>
      <c r="C14" s="114" t="s">
        <v>197</v>
      </c>
      <c r="D14" s="113">
        <v>124.09706</v>
      </c>
    </row>
    <row r="15" ht="17.25" customHeight="1" spans="1:4">
      <c r="A15" s="24"/>
      <c r="B15" s="113"/>
      <c r="C15" s="114" t="s">
        <v>198</v>
      </c>
      <c r="D15" s="113">
        <v>78.456706</v>
      </c>
    </row>
    <row r="16" ht="17.25" customHeight="1" spans="1:4">
      <c r="A16" s="24"/>
      <c r="B16" s="113"/>
      <c r="C16" s="114" t="s">
        <v>199</v>
      </c>
      <c r="D16" s="113"/>
    </row>
    <row r="17" ht="17.25" customHeight="1" spans="1:4">
      <c r="A17" s="24"/>
      <c r="B17" s="116"/>
      <c r="C17" s="114" t="s">
        <v>200</v>
      </c>
      <c r="D17" s="113"/>
    </row>
    <row r="18" ht="17.25" customHeight="1" spans="1:4">
      <c r="A18" s="24"/>
      <c r="B18" s="117"/>
      <c r="C18" s="114" t="s">
        <v>201</v>
      </c>
      <c r="D18" s="113">
        <v>476.100724</v>
      </c>
    </row>
    <row r="19" ht="17.25" customHeight="1" spans="1:4">
      <c r="A19" s="24"/>
      <c r="B19" s="117"/>
      <c r="C19" s="114" t="s">
        <v>202</v>
      </c>
      <c r="D19" s="113"/>
    </row>
    <row r="20" ht="17.25" customHeight="1" spans="1:4">
      <c r="A20" s="24"/>
      <c r="B20" s="117"/>
      <c r="C20" s="115" t="s">
        <v>203</v>
      </c>
      <c r="D20" s="113"/>
    </row>
    <row r="21" ht="17.25" customHeight="1" spans="1:4">
      <c r="A21" s="118"/>
      <c r="B21" s="117"/>
      <c r="C21" s="115" t="s">
        <v>204</v>
      </c>
      <c r="D21" s="113"/>
    </row>
    <row r="22" ht="17.25" customHeight="1" spans="1:4">
      <c r="A22" s="114"/>
      <c r="B22" s="117"/>
      <c r="C22" s="115" t="s">
        <v>205</v>
      </c>
      <c r="D22" s="113"/>
    </row>
    <row r="23" ht="17.25" customHeight="1" spans="1:4">
      <c r="A23" s="114"/>
      <c r="B23" s="117"/>
      <c r="C23" s="115" t="s">
        <v>206</v>
      </c>
      <c r="D23" s="113"/>
    </row>
    <row r="24" ht="17.25" customHeight="1" spans="1:4">
      <c r="A24" s="114"/>
      <c r="B24" s="117"/>
      <c r="C24" s="115" t="s">
        <v>207</v>
      </c>
      <c r="D24" s="113"/>
    </row>
    <row r="25" ht="17.25" customHeight="1" spans="1:4">
      <c r="A25" s="114"/>
      <c r="B25" s="117"/>
      <c r="C25" s="115" t="s">
        <v>208</v>
      </c>
      <c r="D25" s="119">
        <v>81.293184</v>
      </c>
    </row>
    <row r="26" ht="17.25" customHeight="1" spans="1:4">
      <c r="A26" s="114"/>
      <c r="B26" s="117"/>
      <c r="C26" s="115" t="s">
        <v>209</v>
      </c>
      <c r="D26" s="113"/>
    </row>
    <row r="27" ht="17.25" customHeight="1" spans="1:4">
      <c r="A27" s="114"/>
      <c r="B27" s="117"/>
      <c r="C27" s="115" t="s">
        <v>210</v>
      </c>
      <c r="D27" s="113"/>
    </row>
    <row r="28" ht="17.25" customHeight="1" spans="1:4">
      <c r="A28" s="114"/>
      <c r="B28" s="117"/>
      <c r="C28" s="115" t="s">
        <v>211</v>
      </c>
      <c r="D28" s="119">
        <v>1</v>
      </c>
    </row>
    <row r="29" ht="17.25" customHeight="1" spans="1:4">
      <c r="A29" s="120" t="s">
        <v>43</v>
      </c>
      <c r="B29" s="121">
        <f>B7</f>
        <v>1462.279137</v>
      </c>
      <c r="C29" s="72" t="s">
        <v>44</v>
      </c>
      <c r="D29" s="122">
        <f>SUM(D7:D28)</f>
        <v>1462.279137</v>
      </c>
    </row>
    <row r="31" ht="29.25" customHeight="1" spans="1:2">
      <c r="A31" s="123"/>
      <c r="B31" s="12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workbookViewId="0">
      <selection activeCell="F13" sqref="F13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style="88" customWidth="1"/>
    <col min="4" max="4" width="10.6666666666667" style="88" customWidth="1"/>
    <col min="5" max="6" width="10.6666666666667" customWidth="1"/>
    <col min="7" max="9" width="8.66666666666667" customWidth="1"/>
  </cols>
  <sheetData>
    <row r="1" ht="20.1" customHeight="1" spans="1:9">
      <c r="A1" s="78"/>
      <c r="B1" s="78"/>
      <c r="C1" s="89"/>
      <c r="D1" s="89"/>
      <c r="E1" s="78"/>
      <c r="F1" s="78"/>
      <c r="G1" s="78"/>
      <c r="H1" s="78"/>
      <c r="I1" s="78"/>
    </row>
    <row r="2" ht="39.9" customHeight="1" spans="1:9">
      <c r="A2" s="90" t="s">
        <v>212</v>
      </c>
      <c r="B2" s="90"/>
      <c r="C2" s="91"/>
      <c r="D2" s="91"/>
      <c r="E2" s="90"/>
      <c r="F2" s="90"/>
      <c r="G2" s="90"/>
      <c r="H2" s="90"/>
      <c r="I2" s="90"/>
    </row>
    <row r="3" s="87" customFormat="1" ht="15" customHeight="1" spans="1:9">
      <c r="A3" s="81" t="s">
        <v>46</v>
      </c>
      <c r="B3" s="81"/>
      <c r="C3" s="92"/>
      <c r="D3" s="92"/>
      <c r="E3" s="81"/>
      <c r="F3" s="81"/>
      <c r="G3" s="81"/>
      <c r="H3" s="81"/>
      <c r="I3" s="81"/>
    </row>
    <row r="4" ht="39.9" customHeight="1" spans="1:9">
      <c r="A4" s="93" t="s">
        <v>213</v>
      </c>
      <c r="B4" s="94"/>
      <c r="C4" s="95" t="s">
        <v>55</v>
      </c>
      <c r="D4" s="96" t="s">
        <v>214</v>
      </c>
      <c r="E4" s="97" t="s">
        <v>215</v>
      </c>
      <c r="F4" s="98" t="s">
        <v>216</v>
      </c>
      <c r="G4" s="99" t="s">
        <v>91</v>
      </c>
      <c r="H4" s="100" t="s">
        <v>92</v>
      </c>
      <c r="I4" s="100" t="s">
        <v>217</v>
      </c>
    </row>
    <row r="5" ht="30" customHeight="1" spans="1:9">
      <c r="A5" s="83" t="s">
        <v>48</v>
      </c>
      <c r="B5" s="101" t="s">
        <v>179</v>
      </c>
      <c r="C5" s="95"/>
      <c r="D5" s="95"/>
      <c r="E5" s="102"/>
      <c r="F5" s="103"/>
      <c r="G5" s="104"/>
      <c r="H5" s="93"/>
      <c r="I5" s="93"/>
    </row>
    <row r="6" ht="20.1" customHeight="1" spans="1:9">
      <c r="A6" s="85" t="s">
        <v>54</v>
      </c>
      <c r="B6" s="105" t="s">
        <v>55</v>
      </c>
      <c r="C6" s="106">
        <v>1462.279137</v>
      </c>
      <c r="D6" s="106">
        <v>1462.279137</v>
      </c>
      <c r="E6" s="107"/>
      <c r="F6" s="108"/>
      <c r="G6" s="108"/>
      <c r="H6" s="108"/>
      <c r="I6" s="108"/>
    </row>
    <row r="7" ht="20.1" customHeight="1" spans="1:9">
      <c r="A7" s="85" t="s">
        <v>54</v>
      </c>
      <c r="B7" s="105" t="s">
        <v>218</v>
      </c>
      <c r="C7" s="106">
        <v>1462.279137</v>
      </c>
      <c r="D7" s="106">
        <v>1462.279137</v>
      </c>
      <c r="E7" s="107"/>
      <c r="F7" s="108"/>
      <c r="G7" s="108"/>
      <c r="H7" s="108"/>
      <c r="I7" s="108"/>
    </row>
    <row r="8" ht="20.1" customHeight="1" spans="1:9">
      <c r="A8" s="85" t="s">
        <v>54</v>
      </c>
      <c r="B8" s="105" t="s">
        <v>219</v>
      </c>
      <c r="C8" s="106">
        <v>45.344699</v>
      </c>
      <c r="D8" s="106">
        <v>45.344699</v>
      </c>
      <c r="E8" s="107"/>
      <c r="F8" s="108"/>
      <c r="G8" s="108"/>
      <c r="H8" s="108"/>
      <c r="I8" s="108"/>
    </row>
    <row r="9" ht="20.1" customHeight="1" spans="1:9">
      <c r="A9" s="85" t="s">
        <v>56</v>
      </c>
      <c r="B9" s="105" t="s">
        <v>57</v>
      </c>
      <c r="C9" s="106">
        <v>36.019664</v>
      </c>
      <c r="D9" s="106">
        <v>36.019664</v>
      </c>
      <c r="E9" s="107"/>
      <c r="F9" s="108"/>
      <c r="G9" s="108"/>
      <c r="H9" s="108"/>
      <c r="I9" s="108"/>
    </row>
    <row r="10" ht="20.1" customHeight="1" spans="1:9">
      <c r="A10" s="85" t="s">
        <v>220</v>
      </c>
      <c r="B10" s="105" t="s">
        <v>221</v>
      </c>
      <c r="C10" s="106">
        <v>36.019664</v>
      </c>
      <c r="D10" s="106">
        <v>36.019664</v>
      </c>
      <c r="E10" s="107"/>
      <c r="F10" s="108"/>
      <c r="G10" s="108"/>
      <c r="H10" s="108"/>
      <c r="I10" s="108"/>
    </row>
    <row r="11" ht="20.1" customHeight="1" spans="1:9">
      <c r="A11" s="85" t="s">
        <v>222</v>
      </c>
      <c r="B11" s="105" t="s">
        <v>223</v>
      </c>
      <c r="C11" s="106">
        <v>32.679664</v>
      </c>
      <c r="D11" s="106">
        <v>32.679664</v>
      </c>
      <c r="E11" s="107"/>
      <c r="F11" s="108"/>
      <c r="G11" s="108"/>
      <c r="H11" s="108"/>
      <c r="I11" s="108"/>
    </row>
    <row r="12" ht="20.1" customHeight="1" spans="1:9">
      <c r="A12" s="85" t="s">
        <v>224</v>
      </c>
      <c r="B12" s="105" t="s">
        <v>225</v>
      </c>
      <c r="C12" s="106">
        <v>1.5</v>
      </c>
      <c r="D12" s="106">
        <v>1.5</v>
      </c>
      <c r="E12" s="107"/>
      <c r="F12" s="108"/>
      <c r="G12" s="108"/>
      <c r="H12" s="108"/>
      <c r="I12" s="108"/>
    </row>
    <row r="13" ht="20.1" customHeight="1" spans="1:9">
      <c r="A13" s="85" t="s">
        <v>226</v>
      </c>
      <c r="B13" s="105" t="s">
        <v>227</v>
      </c>
      <c r="C13" s="106">
        <v>1.84</v>
      </c>
      <c r="D13" s="106">
        <v>1.84</v>
      </c>
      <c r="E13" s="107"/>
      <c r="F13" s="108"/>
      <c r="G13" s="108"/>
      <c r="H13" s="108"/>
      <c r="I13" s="108"/>
    </row>
    <row r="14" ht="20.1" customHeight="1" spans="1:9">
      <c r="A14" s="85" t="s">
        <v>62</v>
      </c>
      <c r="B14" s="105" t="s">
        <v>63</v>
      </c>
      <c r="C14" s="106">
        <v>4.0914</v>
      </c>
      <c r="D14" s="106">
        <v>4.0914</v>
      </c>
      <c r="E14" s="107"/>
      <c r="F14" s="108"/>
      <c r="G14" s="108"/>
      <c r="H14" s="108"/>
      <c r="I14" s="108"/>
    </row>
    <row r="15" ht="20.1" customHeight="1" spans="1:9">
      <c r="A15" s="85" t="s">
        <v>228</v>
      </c>
      <c r="B15" s="105" t="s">
        <v>229</v>
      </c>
      <c r="C15" s="106">
        <v>4.0914</v>
      </c>
      <c r="D15" s="106">
        <v>4.0914</v>
      </c>
      <c r="E15" s="107"/>
      <c r="F15" s="108"/>
      <c r="G15" s="108"/>
      <c r="H15" s="108"/>
      <c r="I15" s="108"/>
    </row>
    <row r="16" ht="20.1" customHeight="1" spans="1:9">
      <c r="A16" s="85" t="s">
        <v>230</v>
      </c>
      <c r="B16" s="105" t="s">
        <v>231</v>
      </c>
      <c r="C16" s="106">
        <v>4.0914</v>
      </c>
      <c r="D16" s="106">
        <v>4.0914</v>
      </c>
      <c r="E16" s="107"/>
      <c r="F16" s="108"/>
      <c r="G16" s="108"/>
      <c r="H16" s="108"/>
      <c r="I16" s="108"/>
    </row>
    <row r="17" ht="20.1" customHeight="1" spans="1:9">
      <c r="A17" s="85" t="s">
        <v>64</v>
      </c>
      <c r="B17" s="105" t="s">
        <v>65</v>
      </c>
      <c r="C17" s="106">
        <v>2.553651</v>
      </c>
      <c r="D17" s="106">
        <v>2.553651</v>
      </c>
      <c r="E17" s="107"/>
      <c r="F17" s="108"/>
      <c r="G17" s="108"/>
      <c r="H17" s="108"/>
      <c r="I17" s="108"/>
    </row>
    <row r="18" ht="20.1" customHeight="1" spans="1:9">
      <c r="A18" s="85" t="s">
        <v>232</v>
      </c>
      <c r="B18" s="105" t="s">
        <v>233</v>
      </c>
      <c r="C18" s="106">
        <v>2.553651</v>
      </c>
      <c r="D18" s="106">
        <v>2.553651</v>
      </c>
      <c r="E18" s="107"/>
      <c r="F18" s="108"/>
      <c r="G18" s="108"/>
      <c r="H18" s="108"/>
      <c r="I18" s="108"/>
    </row>
    <row r="19" ht="20.1" customHeight="1" spans="1:9">
      <c r="A19" s="85" t="s">
        <v>234</v>
      </c>
      <c r="B19" s="105" t="s">
        <v>235</v>
      </c>
      <c r="C19" s="106">
        <v>1.660323</v>
      </c>
      <c r="D19" s="106">
        <v>1.660323</v>
      </c>
      <c r="E19" s="107"/>
      <c r="F19" s="108"/>
      <c r="G19" s="108"/>
      <c r="H19" s="108"/>
      <c r="I19" s="108"/>
    </row>
    <row r="20" ht="20.1" customHeight="1" spans="1:9">
      <c r="A20" s="85" t="s">
        <v>236</v>
      </c>
      <c r="B20" s="105" t="s">
        <v>237</v>
      </c>
      <c r="C20" s="106">
        <v>0.893328</v>
      </c>
      <c r="D20" s="106">
        <v>0.893328</v>
      </c>
      <c r="E20" s="107"/>
      <c r="F20" s="108"/>
      <c r="G20" s="108"/>
      <c r="H20" s="108"/>
      <c r="I20" s="108"/>
    </row>
    <row r="21" ht="20.1" customHeight="1" spans="1:9">
      <c r="A21" s="85" t="s">
        <v>68</v>
      </c>
      <c r="B21" s="105" t="s">
        <v>69</v>
      </c>
      <c r="C21" s="106">
        <v>2.679984</v>
      </c>
      <c r="D21" s="106">
        <v>2.679984</v>
      </c>
      <c r="E21" s="107"/>
      <c r="F21" s="108"/>
      <c r="G21" s="108"/>
      <c r="H21" s="108"/>
      <c r="I21" s="108"/>
    </row>
    <row r="22" ht="20.1" customHeight="1" spans="1:9">
      <c r="A22" s="85" t="s">
        <v>238</v>
      </c>
      <c r="B22" s="105" t="s">
        <v>239</v>
      </c>
      <c r="C22" s="106">
        <v>2.679984</v>
      </c>
      <c r="D22" s="106">
        <v>2.679984</v>
      </c>
      <c r="E22" s="107"/>
      <c r="F22" s="108"/>
      <c r="G22" s="108"/>
      <c r="H22" s="108"/>
      <c r="I22" s="108"/>
    </row>
    <row r="23" ht="20.1" customHeight="1" spans="1:9">
      <c r="A23" s="85" t="s">
        <v>240</v>
      </c>
      <c r="B23" s="105" t="s">
        <v>241</v>
      </c>
      <c r="C23" s="106">
        <v>2.679984</v>
      </c>
      <c r="D23" s="106">
        <v>2.679984</v>
      </c>
      <c r="E23" s="107"/>
      <c r="F23" s="108"/>
      <c r="G23" s="108"/>
      <c r="H23" s="108"/>
      <c r="I23" s="108"/>
    </row>
    <row r="24" ht="20.1" customHeight="1" spans="1:9">
      <c r="A24" s="85" t="s">
        <v>54</v>
      </c>
      <c r="B24" s="105" t="s">
        <v>242</v>
      </c>
      <c r="C24" s="106">
        <v>307.451233</v>
      </c>
      <c r="D24" s="106">
        <v>307.451233</v>
      </c>
      <c r="E24" s="107"/>
      <c r="F24" s="108"/>
      <c r="G24" s="108"/>
      <c r="H24" s="108"/>
      <c r="I24" s="108"/>
    </row>
    <row r="25" ht="20.1" customHeight="1" spans="1:9">
      <c r="A25" s="85" t="s">
        <v>56</v>
      </c>
      <c r="B25" s="105" t="s">
        <v>57</v>
      </c>
      <c r="C25" s="106">
        <v>243.405024</v>
      </c>
      <c r="D25" s="106">
        <v>243.405024</v>
      </c>
      <c r="E25" s="107"/>
      <c r="F25" s="108"/>
      <c r="G25" s="108"/>
      <c r="H25" s="108"/>
      <c r="I25" s="108"/>
    </row>
    <row r="26" ht="20.1" customHeight="1" spans="1:9">
      <c r="A26" s="85" t="s">
        <v>243</v>
      </c>
      <c r="B26" s="105" t="s">
        <v>244</v>
      </c>
      <c r="C26" s="106">
        <v>2</v>
      </c>
      <c r="D26" s="106">
        <v>2</v>
      </c>
      <c r="E26" s="109"/>
      <c r="F26" s="110"/>
      <c r="G26" s="110"/>
      <c r="H26" s="110"/>
      <c r="I26" s="110"/>
    </row>
    <row r="27" ht="20.1" customHeight="1" spans="1:9">
      <c r="A27" s="85" t="s">
        <v>245</v>
      </c>
      <c r="B27" s="105" t="s">
        <v>223</v>
      </c>
      <c r="C27" s="106">
        <v>2</v>
      </c>
      <c r="D27" s="106">
        <v>2</v>
      </c>
      <c r="E27" s="109"/>
      <c r="F27" s="110"/>
      <c r="G27" s="110"/>
      <c r="H27" s="110"/>
      <c r="I27" s="110"/>
    </row>
    <row r="28" ht="20.1" customHeight="1" spans="1:9">
      <c r="A28" s="85" t="s">
        <v>246</v>
      </c>
      <c r="B28" s="105" t="s">
        <v>247</v>
      </c>
      <c r="C28" s="106">
        <v>241.405024</v>
      </c>
      <c r="D28" s="106">
        <v>241.405024</v>
      </c>
      <c r="E28" s="109"/>
      <c r="F28" s="110"/>
      <c r="G28" s="110"/>
      <c r="H28" s="110"/>
      <c r="I28" s="110"/>
    </row>
    <row r="29" ht="20.1" customHeight="1" spans="1:9">
      <c r="A29" s="85" t="s">
        <v>248</v>
      </c>
      <c r="B29" s="105" t="s">
        <v>223</v>
      </c>
      <c r="C29" s="106">
        <v>221.405024</v>
      </c>
      <c r="D29" s="106">
        <v>221.405024</v>
      </c>
      <c r="E29" s="109"/>
      <c r="F29" s="110"/>
      <c r="G29" s="110"/>
      <c r="H29" s="110"/>
      <c r="I29" s="110"/>
    </row>
    <row r="30" ht="20.1" customHeight="1" spans="1:9">
      <c r="A30" s="85" t="s">
        <v>249</v>
      </c>
      <c r="B30" s="105" t="s">
        <v>250</v>
      </c>
      <c r="C30" s="106">
        <v>20</v>
      </c>
      <c r="D30" s="106">
        <v>20</v>
      </c>
      <c r="E30" s="109"/>
      <c r="F30" s="110"/>
      <c r="G30" s="110"/>
      <c r="H30" s="110"/>
      <c r="I30" s="110"/>
    </row>
    <row r="31" ht="20.1" customHeight="1" spans="1:9">
      <c r="A31" s="85" t="s">
        <v>62</v>
      </c>
      <c r="B31" s="105" t="s">
        <v>63</v>
      </c>
      <c r="C31" s="106">
        <v>27.89932</v>
      </c>
      <c r="D31" s="106">
        <v>27.89932</v>
      </c>
      <c r="E31" s="109"/>
      <c r="F31" s="110"/>
      <c r="G31" s="110"/>
      <c r="H31" s="110"/>
      <c r="I31" s="110"/>
    </row>
    <row r="32" ht="20.1" customHeight="1" spans="1:9">
      <c r="A32" s="85" t="s">
        <v>228</v>
      </c>
      <c r="B32" s="105" t="s">
        <v>229</v>
      </c>
      <c r="C32" s="106">
        <v>27.89932</v>
      </c>
      <c r="D32" s="106">
        <v>27.89932</v>
      </c>
      <c r="E32" s="109"/>
      <c r="F32" s="110"/>
      <c r="G32" s="110"/>
      <c r="H32" s="110"/>
      <c r="I32" s="110"/>
    </row>
    <row r="33" ht="20.1" customHeight="1" spans="1:9">
      <c r="A33" s="85" t="s">
        <v>230</v>
      </c>
      <c r="B33" s="105" t="s">
        <v>231</v>
      </c>
      <c r="C33" s="106">
        <v>27.89932</v>
      </c>
      <c r="D33" s="106">
        <v>27.89932</v>
      </c>
      <c r="E33" s="109"/>
      <c r="F33" s="110"/>
      <c r="G33" s="110"/>
      <c r="H33" s="110"/>
      <c r="I33" s="110"/>
    </row>
    <row r="34" ht="20.1" customHeight="1" spans="1:9">
      <c r="A34" s="85" t="s">
        <v>64</v>
      </c>
      <c r="B34" s="101" t="s">
        <v>65</v>
      </c>
      <c r="C34" s="106">
        <v>17.646345</v>
      </c>
      <c r="D34" s="106">
        <v>17.646345</v>
      </c>
      <c r="E34" s="109"/>
      <c r="F34" s="110"/>
      <c r="G34" s="110"/>
      <c r="H34" s="110"/>
      <c r="I34" s="110"/>
    </row>
    <row r="35" ht="20.1" customHeight="1" spans="1:9">
      <c r="A35" s="85" t="s">
        <v>232</v>
      </c>
      <c r="B35" s="101" t="s">
        <v>233</v>
      </c>
      <c r="C35" s="106">
        <v>17.646345</v>
      </c>
      <c r="D35" s="106">
        <v>17.646345</v>
      </c>
      <c r="E35" s="109"/>
      <c r="F35" s="110"/>
      <c r="G35" s="110"/>
      <c r="H35" s="110"/>
      <c r="I35" s="110"/>
    </row>
    <row r="36" ht="20.1" customHeight="1" spans="1:9">
      <c r="A36" s="85" t="s">
        <v>234</v>
      </c>
      <c r="B36" s="101" t="s">
        <v>235</v>
      </c>
      <c r="C36" s="106">
        <v>11.479497</v>
      </c>
      <c r="D36" s="106">
        <v>11.479497</v>
      </c>
      <c r="E36" s="109"/>
      <c r="F36" s="110"/>
      <c r="G36" s="110"/>
      <c r="H36" s="110"/>
      <c r="I36" s="110"/>
    </row>
    <row r="37" ht="20.1" customHeight="1" spans="1:9">
      <c r="A37" s="85" t="s">
        <v>236</v>
      </c>
      <c r="B37" s="101" t="s">
        <v>237</v>
      </c>
      <c r="C37" s="106">
        <v>6.166848</v>
      </c>
      <c r="D37" s="106">
        <v>6.166848</v>
      </c>
      <c r="E37" s="109"/>
      <c r="F37" s="110"/>
      <c r="G37" s="110"/>
      <c r="H37" s="110"/>
      <c r="I37" s="110"/>
    </row>
    <row r="38" ht="20.1" customHeight="1" spans="1:9">
      <c r="A38" s="85" t="s">
        <v>68</v>
      </c>
      <c r="B38" s="101" t="s">
        <v>69</v>
      </c>
      <c r="C38" s="106">
        <v>18.500544</v>
      </c>
      <c r="D38" s="106">
        <v>18.500544</v>
      </c>
      <c r="E38" s="109"/>
      <c r="F38" s="110"/>
      <c r="G38" s="110"/>
      <c r="H38" s="110"/>
      <c r="I38" s="110"/>
    </row>
    <row r="39" ht="20.1" customHeight="1" spans="1:9">
      <c r="A39" s="85" t="s">
        <v>238</v>
      </c>
      <c r="B39" s="101" t="s">
        <v>239</v>
      </c>
      <c r="C39" s="106">
        <v>18.500544</v>
      </c>
      <c r="D39" s="106">
        <v>18.500544</v>
      </c>
      <c r="E39" s="109"/>
      <c r="F39" s="110"/>
      <c r="G39" s="110"/>
      <c r="H39" s="110"/>
      <c r="I39" s="110"/>
    </row>
    <row r="40" ht="20.1" customHeight="1" spans="1:9">
      <c r="A40" s="85" t="s">
        <v>240</v>
      </c>
      <c r="B40" s="101" t="s">
        <v>241</v>
      </c>
      <c r="C40" s="106">
        <v>18.500544</v>
      </c>
      <c r="D40" s="106">
        <v>18.500544</v>
      </c>
      <c r="E40" s="109"/>
      <c r="F40" s="110"/>
      <c r="G40" s="110"/>
      <c r="H40" s="110"/>
      <c r="I40" s="110"/>
    </row>
    <row r="41" ht="20.1" customHeight="1" spans="1:9">
      <c r="A41" s="85" t="s">
        <v>54</v>
      </c>
      <c r="B41" s="101" t="s">
        <v>251</v>
      </c>
      <c r="C41" s="106">
        <v>431.705372</v>
      </c>
      <c r="D41" s="106">
        <v>431.705372</v>
      </c>
      <c r="E41" s="109"/>
      <c r="F41" s="110"/>
      <c r="G41" s="110"/>
      <c r="H41" s="110"/>
      <c r="I41" s="110"/>
    </row>
    <row r="42" ht="20.1" customHeight="1" spans="1:9">
      <c r="A42" s="85" t="s">
        <v>56</v>
      </c>
      <c r="B42" s="101" t="s">
        <v>57</v>
      </c>
      <c r="C42" s="106">
        <v>333.208408</v>
      </c>
      <c r="D42" s="106">
        <v>333.208408</v>
      </c>
      <c r="E42" s="109"/>
      <c r="F42" s="110"/>
      <c r="G42" s="110"/>
      <c r="H42" s="110"/>
      <c r="I42" s="110"/>
    </row>
    <row r="43" ht="20.1" customHeight="1" spans="1:9">
      <c r="A43" s="85" t="s">
        <v>252</v>
      </c>
      <c r="B43" s="101" t="s">
        <v>253</v>
      </c>
      <c r="C43" s="106">
        <v>332.208408</v>
      </c>
      <c r="D43" s="106">
        <v>332.208408</v>
      </c>
      <c r="E43" s="109"/>
      <c r="F43" s="110"/>
      <c r="G43" s="110"/>
      <c r="H43" s="110"/>
      <c r="I43" s="110"/>
    </row>
    <row r="44" ht="20.1" customHeight="1" spans="1:9">
      <c r="A44" s="85" t="s">
        <v>254</v>
      </c>
      <c r="B44" s="101" t="s">
        <v>223</v>
      </c>
      <c r="C44" s="106">
        <v>325.688408</v>
      </c>
      <c r="D44" s="106">
        <v>325.688408</v>
      </c>
      <c r="E44" s="109"/>
      <c r="F44" s="110"/>
      <c r="G44" s="110"/>
      <c r="H44" s="110"/>
      <c r="I44" s="110"/>
    </row>
    <row r="45" ht="20.1" customHeight="1" spans="1:9">
      <c r="A45" s="85" t="s">
        <v>255</v>
      </c>
      <c r="B45" s="101" t="s">
        <v>256</v>
      </c>
      <c r="C45" s="106">
        <v>6.52</v>
      </c>
      <c r="D45" s="106">
        <v>6.52</v>
      </c>
      <c r="E45" s="109"/>
      <c r="F45" s="110"/>
      <c r="G45" s="110"/>
      <c r="H45" s="110"/>
      <c r="I45" s="110"/>
    </row>
    <row r="46" ht="20.1" customHeight="1" spans="1:9">
      <c r="A46" s="85" t="s">
        <v>257</v>
      </c>
      <c r="B46" s="101" t="s">
        <v>258</v>
      </c>
      <c r="C46" s="106">
        <v>1</v>
      </c>
      <c r="D46" s="106">
        <v>1</v>
      </c>
      <c r="E46" s="109"/>
      <c r="F46" s="110"/>
      <c r="G46" s="110"/>
      <c r="H46" s="110"/>
      <c r="I46" s="110"/>
    </row>
    <row r="47" ht="20.1" customHeight="1" spans="1:9">
      <c r="A47" s="85" t="s">
        <v>259</v>
      </c>
      <c r="B47" s="101" t="s">
        <v>260</v>
      </c>
      <c r="C47" s="106">
        <v>1</v>
      </c>
      <c r="D47" s="106">
        <v>1</v>
      </c>
      <c r="E47" s="109"/>
      <c r="F47" s="110"/>
      <c r="G47" s="110"/>
      <c r="H47" s="110"/>
      <c r="I47" s="110"/>
    </row>
    <row r="48" ht="20.1" customHeight="1" spans="1:9">
      <c r="A48" s="85" t="s">
        <v>62</v>
      </c>
      <c r="B48" s="101" t="s">
        <v>63</v>
      </c>
      <c r="C48" s="106">
        <v>42.83708</v>
      </c>
      <c r="D48" s="106">
        <v>42.83708</v>
      </c>
      <c r="E48" s="109"/>
      <c r="F48" s="110"/>
      <c r="G48" s="110"/>
      <c r="H48" s="110"/>
      <c r="I48" s="110"/>
    </row>
    <row r="49" ht="20.1" customHeight="1" spans="1:9">
      <c r="A49" s="85" t="s">
        <v>261</v>
      </c>
      <c r="B49" s="101" t="s">
        <v>262</v>
      </c>
      <c r="C49" s="106">
        <v>1</v>
      </c>
      <c r="D49" s="106">
        <v>1</v>
      </c>
      <c r="E49" s="109"/>
      <c r="F49" s="110"/>
      <c r="G49" s="110"/>
      <c r="H49" s="110"/>
      <c r="I49" s="110"/>
    </row>
    <row r="50" ht="20.1" customHeight="1" spans="1:9">
      <c r="A50" s="85" t="s">
        <v>263</v>
      </c>
      <c r="B50" s="101" t="s">
        <v>264</v>
      </c>
      <c r="C50" s="106">
        <v>1</v>
      </c>
      <c r="D50" s="106">
        <v>1</v>
      </c>
      <c r="E50" s="109"/>
      <c r="F50" s="110"/>
      <c r="G50" s="110"/>
      <c r="H50" s="110"/>
      <c r="I50" s="110"/>
    </row>
    <row r="51" ht="20.1" customHeight="1" spans="1:9">
      <c r="A51" s="85" t="s">
        <v>228</v>
      </c>
      <c r="B51" s="101" t="s">
        <v>229</v>
      </c>
      <c r="C51" s="106">
        <v>41.83708</v>
      </c>
      <c r="D51" s="106">
        <v>41.83708</v>
      </c>
      <c r="E51" s="109"/>
      <c r="F51" s="110"/>
      <c r="G51" s="110"/>
      <c r="H51" s="110"/>
      <c r="I51" s="110"/>
    </row>
    <row r="52" ht="20.1" customHeight="1" spans="1:9">
      <c r="A52" s="85" t="s">
        <v>230</v>
      </c>
      <c r="B52" s="101" t="s">
        <v>231</v>
      </c>
      <c r="C52" s="106">
        <v>41.83708</v>
      </c>
      <c r="D52" s="106">
        <v>41.83708</v>
      </c>
      <c r="E52" s="109"/>
      <c r="F52" s="110"/>
      <c r="G52" s="110"/>
      <c r="H52" s="110"/>
      <c r="I52" s="110"/>
    </row>
    <row r="53" ht="20.1" customHeight="1" spans="1:9">
      <c r="A53" s="85" t="s">
        <v>64</v>
      </c>
      <c r="B53" s="101" t="s">
        <v>65</v>
      </c>
      <c r="C53" s="106">
        <v>27.186124</v>
      </c>
      <c r="D53" s="106">
        <v>27.186124</v>
      </c>
      <c r="E53" s="109"/>
      <c r="F53" s="110"/>
      <c r="G53" s="110"/>
      <c r="H53" s="110"/>
      <c r="I53" s="110"/>
    </row>
    <row r="54" ht="20.1" customHeight="1" spans="1:9">
      <c r="A54" s="85" t="s">
        <v>232</v>
      </c>
      <c r="B54" s="101" t="s">
        <v>233</v>
      </c>
      <c r="C54" s="106">
        <v>26.186124</v>
      </c>
      <c r="D54" s="106">
        <v>26.186124</v>
      </c>
      <c r="E54" s="109"/>
      <c r="F54" s="110"/>
      <c r="G54" s="110"/>
      <c r="H54" s="110"/>
      <c r="I54" s="110"/>
    </row>
    <row r="55" ht="20.1" customHeight="1" spans="1:9">
      <c r="A55" s="85" t="s">
        <v>234</v>
      </c>
      <c r="B55" s="101" t="s">
        <v>235</v>
      </c>
      <c r="C55" s="106">
        <v>17.028204</v>
      </c>
      <c r="D55" s="106">
        <v>17.028204</v>
      </c>
      <c r="E55" s="109"/>
      <c r="F55" s="110"/>
      <c r="G55" s="110"/>
      <c r="H55" s="110"/>
      <c r="I55" s="110"/>
    </row>
    <row r="56" ht="20.1" customHeight="1" spans="1:9">
      <c r="A56" s="85" t="s">
        <v>236</v>
      </c>
      <c r="B56" s="101" t="s">
        <v>237</v>
      </c>
      <c r="C56" s="106">
        <v>9.15792</v>
      </c>
      <c r="D56" s="106">
        <v>9.15792</v>
      </c>
      <c r="E56" s="109"/>
      <c r="F56" s="110"/>
      <c r="G56" s="110"/>
      <c r="H56" s="110"/>
      <c r="I56" s="110"/>
    </row>
    <row r="57" ht="20.1" customHeight="1" spans="1:9">
      <c r="A57" s="85" t="s">
        <v>265</v>
      </c>
      <c r="B57" s="101" t="s">
        <v>266</v>
      </c>
      <c r="C57" s="106">
        <v>1</v>
      </c>
      <c r="D57" s="106">
        <v>1</v>
      </c>
      <c r="E57" s="109"/>
      <c r="F57" s="110"/>
      <c r="G57" s="110"/>
      <c r="H57" s="110"/>
      <c r="I57" s="110"/>
    </row>
    <row r="58" ht="20.1" customHeight="1" spans="1:9">
      <c r="A58" s="85" t="s">
        <v>267</v>
      </c>
      <c r="B58" s="101" t="s">
        <v>268</v>
      </c>
      <c r="C58" s="106">
        <v>1</v>
      </c>
      <c r="D58" s="106">
        <v>1</v>
      </c>
      <c r="E58" s="109"/>
      <c r="F58" s="110"/>
      <c r="G58" s="110"/>
      <c r="H58" s="110"/>
      <c r="I58" s="110"/>
    </row>
    <row r="59" ht="20.1" customHeight="1" spans="1:9">
      <c r="A59" s="85" t="s">
        <v>68</v>
      </c>
      <c r="B59" s="101" t="s">
        <v>69</v>
      </c>
      <c r="C59" s="106">
        <v>27.47376</v>
      </c>
      <c r="D59" s="106">
        <v>27.47376</v>
      </c>
      <c r="E59" s="109"/>
      <c r="F59" s="110"/>
      <c r="G59" s="110"/>
      <c r="H59" s="110"/>
      <c r="I59" s="110"/>
    </row>
    <row r="60" ht="20.1" customHeight="1" spans="1:9">
      <c r="A60" s="85" t="s">
        <v>238</v>
      </c>
      <c r="B60" s="101" t="s">
        <v>239</v>
      </c>
      <c r="C60" s="106">
        <v>27.47376</v>
      </c>
      <c r="D60" s="106">
        <v>27.47376</v>
      </c>
      <c r="E60" s="109"/>
      <c r="F60" s="110"/>
      <c r="G60" s="110"/>
      <c r="H60" s="110"/>
      <c r="I60" s="110"/>
    </row>
    <row r="61" ht="20.1" customHeight="1" spans="1:9">
      <c r="A61" s="85" t="s">
        <v>240</v>
      </c>
      <c r="B61" s="101" t="s">
        <v>241</v>
      </c>
      <c r="C61" s="106">
        <v>27.47376</v>
      </c>
      <c r="D61" s="106">
        <v>27.47376</v>
      </c>
      <c r="E61" s="109"/>
      <c r="F61" s="110"/>
      <c r="G61" s="110"/>
      <c r="H61" s="110"/>
      <c r="I61" s="110"/>
    </row>
    <row r="62" ht="20.1" customHeight="1" spans="1:9">
      <c r="A62" s="85" t="s">
        <v>70</v>
      </c>
      <c r="B62" s="101" t="s">
        <v>71</v>
      </c>
      <c r="C62" s="106">
        <v>1</v>
      </c>
      <c r="D62" s="106">
        <v>1</v>
      </c>
      <c r="E62" s="109"/>
      <c r="F62" s="110"/>
      <c r="G62" s="110"/>
      <c r="H62" s="110"/>
      <c r="I62" s="110"/>
    </row>
    <row r="63" ht="20.1" customHeight="1" spans="1:9">
      <c r="A63" s="85" t="s">
        <v>269</v>
      </c>
      <c r="B63" s="101" t="s">
        <v>270</v>
      </c>
      <c r="C63" s="106">
        <v>1</v>
      </c>
      <c r="D63" s="106">
        <v>1</v>
      </c>
      <c r="E63" s="109"/>
      <c r="F63" s="110"/>
      <c r="G63" s="110"/>
      <c r="H63" s="110"/>
      <c r="I63" s="110"/>
    </row>
    <row r="64" ht="20.1" customHeight="1" spans="1:9">
      <c r="A64" s="85" t="s">
        <v>271</v>
      </c>
      <c r="B64" s="101" t="s">
        <v>272</v>
      </c>
      <c r="C64" s="106">
        <v>1</v>
      </c>
      <c r="D64" s="106">
        <v>1</v>
      </c>
      <c r="E64" s="109"/>
      <c r="F64" s="110"/>
      <c r="G64" s="110"/>
      <c r="H64" s="110"/>
      <c r="I64" s="110"/>
    </row>
    <row r="65" ht="20.1" customHeight="1" spans="1:9">
      <c r="A65" s="85" t="s">
        <v>54</v>
      </c>
      <c r="B65" s="101" t="s">
        <v>273</v>
      </c>
      <c r="C65" s="106">
        <v>18.900433</v>
      </c>
      <c r="D65" s="106">
        <v>18.900433</v>
      </c>
      <c r="E65" s="109"/>
      <c r="F65" s="110"/>
      <c r="G65" s="110"/>
      <c r="H65" s="110"/>
      <c r="I65" s="110"/>
    </row>
    <row r="66" ht="20.1" customHeight="1" spans="1:9">
      <c r="A66" s="85" t="s">
        <v>56</v>
      </c>
      <c r="B66" s="101" t="s">
        <v>57</v>
      </c>
      <c r="C66" s="106">
        <v>14.648388</v>
      </c>
      <c r="D66" s="106">
        <v>14.648388</v>
      </c>
      <c r="E66" s="109"/>
      <c r="F66" s="110"/>
      <c r="G66" s="110"/>
      <c r="H66" s="110"/>
      <c r="I66" s="110"/>
    </row>
    <row r="67" ht="20.1" customHeight="1" spans="1:9">
      <c r="A67" s="85" t="s">
        <v>274</v>
      </c>
      <c r="B67" s="101" t="s">
        <v>275</v>
      </c>
      <c r="C67" s="106">
        <v>14.648388</v>
      </c>
      <c r="D67" s="106">
        <v>14.648388</v>
      </c>
      <c r="E67" s="109"/>
      <c r="F67" s="110"/>
      <c r="G67" s="110"/>
      <c r="H67" s="110"/>
      <c r="I67" s="110"/>
    </row>
    <row r="68" ht="20.1" customHeight="1" spans="1:9">
      <c r="A68" s="85" t="s">
        <v>276</v>
      </c>
      <c r="B68" s="101" t="s">
        <v>223</v>
      </c>
      <c r="C68" s="106">
        <v>14.648388</v>
      </c>
      <c r="D68" s="106">
        <v>14.648388</v>
      </c>
      <c r="E68" s="109"/>
      <c r="F68" s="110"/>
      <c r="G68" s="110"/>
      <c r="H68" s="110"/>
      <c r="I68" s="110"/>
    </row>
    <row r="69" ht="20.1" customHeight="1" spans="1:9">
      <c r="A69" s="85" t="s">
        <v>62</v>
      </c>
      <c r="B69" s="101" t="s">
        <v>63</v>
      </c>
      <c r="C69" s="106">
        <v>1.8501</v>
      </c>
      <c r="D69" s="106">
        <v>1.8501</v>
      </c>
      <c r="E69" s="109"/>
      <c r="F69" s="110"/>
      <c r="G69" s="110"/>
      <c r="H69" s="110"/>
      <c r="I69" s="110"/>
    </row>
    <row r="70" ht="20.1" customHeight="1" spans="1:9">
      <c r="A70" s="85" t="s">
        <v>228</v>
      </c>
      <c r="B70" s="101" t="s">
        <v>229</v>
      </c>
      <c r="C70" s="106">
        <v>1.8501</v>
      </c>
      <c r="D70" s="106">
        <v>1.8501</v>
      </c>
      <c r="E70" s="109"/>
      <c r="F70" s="110"/>
      <c r="G70" s="110"/>
      <c r="H70" s="110"/>
      <c r="I70" s="110"/>
    </row>
    <row r="71" ht="20.1" customHeight="1" spans="1:9">
      <c r="A71" s="85" t="s">
        <v>230</v>
      </c>
      <c r="B71" s="101" t="s">
        <v>231</v>
      </c>
      <c r="C71" s="106">
        <v>1.8501</v>
      </c>
      <c r="D71" s="106">
        <v>1.8501</v>
      </c>
      <c r="E71" s="109"/>
      <c r="F71" s="110"/>
      <c r="G71" s="110"/>
      <c r="H71" s="110"/>
      <c r="I71" s="110"/>
    </row>
    <row r="72" ht="20.1" customHeight="1" spans="1:9">
      <c r="A72" s="85" t="s">
        <v>64</v>
      </c>
      <c r="B72" s="101" t="s">
        <v>65</v>
      </c>
      <c r="C72" s="106">
        <v>1.172617</v>
      </c>
      <c r="D72" s="106">
        <v>1.172617</v>
      </c>
      <c r="E72" s="109"/>
      <c r="F72" s="110"/>
      <c r="G72" s="110"/>
      <c r="H72" s="110"/>
      <c r="I72" s="110"/>
    </row>
    <row r="73" ht="20.1" customHeight="1" spans="1:9">
      <c r="A73" s="85" t="s">
        <v>232</v>
      </c>
      <c r="B73" s="101" t="s">
        <v>233</v>
      </c>
      <c r="C73" s="106">
        <v>1.172617</v>
      </c>
      <c r="D73" s="106">
        <v>1.172617</v>
      </c>
      <c r="E73" s="109"/>
      <c r="F73" s="110"/>
      <c r="G73" s="110"/>
      <c r="H73" s="110"/>
      <c r="I73" s="110"/>
    </row>
    <row r="74" ht="20.1" customHeight="1" spans="1:9">
      <c r="A74" s="85" t="s">
        <v>234</v>
      </c>
      <c r="B74" s="101" t="s">
        <v>235</v>
      </c>
      <c r="C74" s="106">
        <v>0.762841</v>
      </c>
      <c r="D74" s="106">
        <v>0.762841</v>
      </c>
      <c r="E74" s="109"/>
      <c r="F74" s="110"/>
      <c r="G74" s="110"/>
      <c r="H74" s="110"/>
      <c r="I74" s="110"/>
    </row>
    <row r="75" ht="20.1" customHeight="1" spans="1:9">
      <c r="A75" s="85" t="s">
        <v>236</v>
      </c>
      <c r="B75" s="101" t="s">
        <v>237</v>
      </c>
      <c r="C75" s="106">
        <v>0.409776</v>
      </c>
      <c r="D75" s="106">
        <v>0.409776</v>
      </c>
      <c r="E75" s="109"/>
      <c r="F75" s="110"/>
      <c r="G75" s="110"/>
      <c r="H75" s="110"/>
      <c r="I75" s="110"/>
    </row>
    <row r="76" ht="20.1" customHeight="1" spans="1:9">
      <c r="A76" s="85" t="s">
        <v>68</v>
      </c>
      <c r="B76" s="101" t="s">
        <v>69</v>
      </c>
      <c r="C76" s="106">
        <v>1.229328</v>
      </c>
      <c r="D76" s="106">
        <v>1.229328</v>
      </c>
      <c r="E76" s="109"/>
      <c r="F76" s="110"/>
      <c r="G76" s="110"/>
      <c r="H76" s="110"/>
      <c r="I76" s="110"/>
    </row>
    <row r="77" ht="20.1" customHeight="1" spans="1:9">
      <c r="A77" s="85" t="s">
        <v>238</v>
      </c>
      <c r="B77" s="101" t="s">
        <v>239</v>
      </c>
      <c r="C77" s="106">
        <v>1.229328</v>
      </c>
      <c r="D77" s="106">
        <v>1.229328</v>
      </c>
      <c r="E77" s="109"/>
      <c r="F77" s="110"/>
      <c r="G77" s="110"/>
      <c r="H77" s="110"/>
      <c r="I77" s="110"/>
    </row>
    <row r="78" ht="20.1" customHeight="1" spans="1:9">
      <c r="A78" s="85" t="s">
        <v>240</v>
      </c>
      <c r="B78" s="101" t="s">
        <v>241</v>
      </c>
      <c r="C78" s="106">
        <v>1.229328</v>
      </c>
      <c r="D78" s="106">
        <v>1.229328</v>
      </c>
      <c r="E78" s="109"/>
      <c r="F78" s="110"/>
      <c r="G78" s="110"/>
      <c r="H78" s="110"/>
      <c r="I78" s="110"/>
    </row>
    <row r="79" ht="20.1" customHeight="1" spans="1:9">
      <c r="A79" s="85" t="s">
        <v>54</v>
      </c>
      <c r="B79" s="101" t="s">
        <v>277</v>
      </c>
      <c r="C79" s="106">
        <v>55.646454</v>
      </c>
      <c r="D79" s="106">
        <v>55.646454</v>
      </c>
      <c r="E79" s="109"/>
      <c r="F79" s="110"/>
      <c r="G79" s="110"/>
      <c r="H79" s="110"/>
      <c r="I79" s="110"/>
    </row>
    <row r="80" ht="20.1" customHeight="1" spans="1:9">
      <c r="A80" s="85" t="s">
        <v>56</v>
      </c>
      <c r="B80" s="101" t="s">
        <v>57</v>
      </c>
      <c r="C80" s="106">
        <v>43.64726</v>
      </c>
      <c r="D80" s="106">
        <v>43.64726</v>
      </c>
      <c r="E80" s="109"/>
      <c r="F80" s="110"/>
      <c r="G80" s="110"/>
      <c r="H80" s="110"/>
      <c r="I80" s="110"/>
    </row>
    <row r="81" ht="20.1" customHeight="1" spans="1:9">
      <c r="A81" s="85" t="s">
        <v>278</v>
      </c>
      <c r="B81" s="101" t="s">
        <v>279</v>
      </c>
      <c r="C81" s="106">
        <v>43.64726</v>
      </c>
      <c r="D81" s="106">
        <v>43.64726</v>
      </c>
      <c r="E81" s="109"/>
      <c r="F81" s="110"/>
      <c r="G81" s="110"/>
      <c r="H81" s="110"/>
      <c r="I81" s="110"/>
    </row>
    <row r="82" ht="20.1" customHeight="1" spans="1:9">
      <c r="A82" s="85" t="s">
        <v>280</v>
      </c>
      <c r="B82" s="101" t="s">
        <v>223</v>
      </c>
      <c r="C82" s="106">
        <v>43.64726</v>
      </c>
      <c r="D82" s="106">
        <v>43.64726</v>
      </c>
      <c r="E82" s="109"/>
      <c r="F82" s="110"/>
      <c r="G82" s="110"/>
      <c r="H82" s="110"/>
      <c r="I82" s="110"/>
    </row>
    <row r="83" ht="20.1" customHeight="1" spans="1:9">
      <c r="A83" s="85" t="s">
        <v>62</v>
      </c>
      <c r="B83" s="101" t="s">
        <v>63</v>
      </c>
      <c r="C83" s="106">
        <v>5.19766</v>
      </c>
      <c r="D83" s="106">
        <v>5.19766</v>
      </c>
      <c r="E83" s="109"/>
      <c r="F83" s="110"/>
      <c r="G83" s="110"/>
      <c r="H83" s="110"/>
      <c r="I83" s="110"/>
    </row>
    <row r="84" ht="20.1" customHeight="1" spans="1:9">
      <c r="A84" s="85" t="s">
        <v>228</v>
      </c>
      <c r="B84" s="101" t="s">
        <v>229</v>
      </c>
      <c r="C84" s="106">
        <v>5.19766</v>
      </c>
      <c r="D84" s="106">
        <v>5.19766</v>
      </c>
      <c r="E84" s="109"/>
      <c r="F84" s="110"/>
      <c r="G84" s="110"/>
      <c r="H84" s="110"/>
      <c r="I84" s="110"/>
    </row>
    <row r="85" ht="20.1" customHeight="1" spans="1:9">
      <c r="A85" s="85" t="s">
        <v>230</v>
      </c>
      <c r="B85" s="101" t="s">
        <v>231</v>
      </c>
      <c r="C85" s="106">
        <v>5.19766</v>
      </c>
      <c r="D85" s="106">
        <v>5.19766</v>
      </c>
      <c r="E85" s="109"/>
      <c r="F85" s="110"/>
      <c r="G85" s="110"/>
      <c r="H85" s="110"/>
      <c r="I85" s="110"/>
    </row>
    <row r="86" ht="20.1" customHeight="1" spans="1:9">
      <c r="A86" s="85" t="s">
        <v>64</v>
      </c>
      <c r="B86" s="101" t="s">
        <v>65</v>
      </c>
      <c r="C86" s="106">
        <v>3.321774</v>
      </c>
      <c r="D86" s="106">
        <v>3.321774</v>
      </c>
      <c r="E86" s="109"/>
      <c r="F86" s="110"/>
      <c r="G86" s="110"/>
      <c r="H86" s="110"/>
      <c r="I86" s="110"/>
    </row>
    <row r="87" ht="20.1" customHeight="1" spans="1:9">
      <c r="A87" s="85" t="s">
        <v>232</v>
      </c>
      <c r="B87" s="101" t="s">
        <v>233</v>
      </c>
      <c r="C87" s="106">
        <v>3.321774</v>
      </c>
      <c r="D87" s="106">
        <v>3.321774</v>
      </c>
      <c r="E87" s="109"/>
      <c r="F87" s="110"/>
      <c r="G87" s="110"/>
      <c r="H87" s="110"/>
      <c r="I87" s="110"/>
    </row>
    <row r="88" ht="20.1" customHeight="1" spans="1:9">
      <c r="A88" s="85" t="s">
        <v>234</v>
      </c>
      <c r="B88" s="101" t="s">
        <v>235</v>
      </c>
      <c r="C88" s="106">
        <v>2.161854</v>
      </c>
      <c r="D88" s="106">
        <v>2.161854</v>
      </c>
      <c r="E88" s="109"/>
      <c r="F88" s="110"/>
      <c r="G88" s="110"/>
      <c r="H88" s="110"/>
      <c r="I88" s="110"/>
    </row>
    <row r="89" ht="20.1" customHeight="1" spans="1:9">
      <c r="A89" s="85" t="s">
        <v>236</v>
      </c>
      <c r="B89" s="101" t="s">
        <v>237</v>
      </c>
      <c r="C89" s="106">
        <v>1.15992</v>
      </c>
      <c r="D89" s="106">
        <v>1.15992</v>
      </c>
      <c r="E89" s="109"/>
      <c r="F89" s="110"/>
      <c r="G89" s="110"/>
      <c r="H89" s="110"/>
      <c r="I89" s="110"/>
    </row>
    <row r="90" ht="20.1" customHeight="1" spans="1:9">
      <c r="A90" s="85" t="s">
        <v>68</v>
      </c>
      <c r="B90" s="101" t="s">
        <v>69</v>
      </c>
      <c r="C90" s="106">
        <v>3.47976</v>
      </c>
      <c r="D90" s="106">
        <v>3.47976</v>
      </c>
      <c r="E90" s="109"/>
      <c r="F90" s="110"/>
      <c r="G90" s="110"/>
      <c r="H90" s="110"/>
      <c r="I90" s="110"/>
    </row>
    <row r="91" ht="20.1" customHeight="1" spans="1:9">
      <c r="A91" s="85" t="s">
        <v>238</v>
      </c>
      <c r="B91" s="101" t="s">
        <v>239</v>
      </c>
      <c r="C91" s="106">
        <v>3.47976</v>
      </c>
      <c r="D91" s="106">
        <v>3.47976</v>
      </c>
      <c r="E91" s="109"/>
      <c r="F91" s="110"/>
      <c r="G91" s="110"/>
      <c r="H91" s="110"/>
      <c r="I91" s="110"/>
    </row>
    <row r="92" ht="20.1" customHeight="1" spans="1:9">
      <c r="A92" s="85" t="s">
        <v>240</v>
      </c>
      <c r="B92" s="101" t="s">
        <v>241</v>
      </c>
      <c r="C92" s="106">
        <v>3.47976</v>
      </c>
      <c r="D92" s="106">
        <v>3.47976</v>
      </c>
      <c r="E92" s="109"/>
      <c r="F92" s="110"/>
      <c r="G92" s="110"/>
      <c r="H92" s="110"/>
      <c r="I92" s="110"/>
    </row>
    <row r="93" ht="20.1" customHeight="1" spans="1:9">
      <c r="A93" s="85" t="s">
        <v>54</v>
      </c>
      <c r="B93" s="101" t="s">
        <v>281</v>
      </c>
      <c r="C93" s="106">
        <v>20.822448</v>
      </c>
      <c r="D93" s="106">
        <v>20.822448</v>
      </c>
      <c r="E93" s="109"/>
      <c r="F93" s="110"/>
      <c r="G93" s="110"/>
      <c r="H93" s="110"/>
      <c r="I93" s="110"/>
    </row>
    <row r="94" ht="20.1" customHeight="1" spans="1:9">
      <c r="A94" s="85" t="s">
        <v>58</v>
      </c>
      <c r="B94" s="101" t="s">
        <v>59</v>
      </c>
      <c r="C94" s="106">
        <v>16.01122</v>
      </c>
      <c r="D94" s="106">
        <v>16.01122</v>
      </c>
      <c r="E94" s="109"/>
      <c r="F94" s="110"/>
      <c r="G94" s="110"/>
      <c r="H94" s="110"/>
      <c r="I94" s="110"/>
    </row>
    <row r="95" ht="20.1" customHeight="1" spans="1:9">
      <c r="A95" s="85" t="s">
        <v>282</v>
      </c>
      <c r="B95" s="101" t="s">
        <v>283</v>
      </c>
      <c r="C95" s="106">
        <v>16.01122</v>
      </c>
      <c r="D95" s="106">
        <v>16.01122</v>
      </c>
      <c r="E95" s="109"/>
      <c r="F95" s="110"/>
      <c r="G95" s="110"/>
      <c r="H95" s="110"/>
      <c r="I95" s="110"/>
    </row>
    <row r="96" ht="20.1" customHeight="1" spans="1:9">
      <c r="A96" s="85" t="s">
        <v>284</v>
      </c>
      <c r="B96" s="101" t="s">
        <v>223</v>
      </c>
      <c r="C96" s="106">
        <v>16.01122</v>
      </c>
      <c r="D96" s="106">
        <v>16.01122</v>
      </c>
      <c r="E96" s="109"/>
      <c r="F96" s="110"/>
      <c r="G96" s="110"/>
      <c r="H96" s="110"/>
      <c r="I96" s="110"/>
    </row>
    <row r="97" ht="20.1" customHeight="1" spans="1:9">
      <c r="A97" s="85" t="s">
        <v>62</v>
      </c>
      <c r="B97" s="101" t="s">
        <v>63</v>
      </c>
      <c r="C97" s="106">
        <v>2.11766</v>
      </c>
      <c r="D97" s="106">
        <v>2.11766</v>
      </c>
      <c r="E97" s="109"/>
      <c r="F97" s="110"/>
      <c r="G97" s="110"/>
      <c r="H97" s="110"/>
      <c r="I97" s="110"/>
    </row>
    <row r="98" ht="20.1" customHeight="1" spans="1:9">
      <c r="A98" s="85" t="s">
        <v>228</v>
      </c>
      <c r="B98" s="101" t="s">
        <v>229</v>
      </c>
      <c r="C98" s="106">
        <v>2.11766</v>
      </c>
      <c r="D98" s="106">
        <v>2.11766</v>
      </c>
      <c r="E98" s="109"/>
      <c r="F98" s="110"/>
      <c r="G98" s="110"/>
      <c r="H98" s="110"/>
      <c r="I98" s="110"/>
    </row>
    <row r="99" ht="20.1" customHeight="1" spans="1:9">
      <c r="A99" s="85" t="s">
        <v>230</v>
      </c>
      <c r="B99" s="101" t="s">
        <v>231</v>
      </c>
      <c r="C99" s="106">
        <v>2.11766</v>
      </c>
      <c r="D99" s="106">
        <v>2.11766</v>
      </c>
      <c r="E99" s="109"/>
      <c r="F99" s="110"/>
      <c r="G99" s="110"/>
      <c r="H99" s="110"/>
      <c r="I99" s="110"/>
    </row>
    <row r="100" ht="20.1" customHeight="1" spans="1:9">
      <c r="A100" s="85" t="s">
        <v>64</v>
      </c>
      <c r="B100" s="101" t="s">
        <v>65</v>
      </c>
      <c r="C100" s="106">
        <v>1.314048</v>
      </c>
      <c r="D100" s="106">
        <v>1.314048</v>
      </c>
      <c r="E100" s="109"/>
      <c r="F100" s="110"/>
      <c r="G100" s="110"/>
      <c r="H100" s="110"/>
      <c r="I100" s="110"/>
    </row>
    <row r="101" ht="20.1" customHeight="1" spans="1:9">
      <c r="A101" s="85" t="s">
        <v>232</v>
      </c>
      <c r="B101" s="101" t="s">
        <v>233</v>
      </c>
      <c r="C101" s="106">
        <v>1.314048</v>
      </c>
      <c r="D101" s="106">
        <v>1.314048</v>
      </c>
      <c r="E101" s="109"/>
      <c r="F101" s="110"/>
      <c r="G101" s="110"/>
      <c r="H101" s="110"/>
      <c r="I101" s="110"/>
    </row>
    <row r="102" ht="20.1" customHeight="1" spans="1:9">
      <c r="A102" s="85" t="s">
        <v>234</v>
      </c>
      <c r="B102" s="101" t="s">
        <v>235</v>
      </c>
      <c r="C102" s="106">
        <v>0.854208</v>
      </c>
      <c r="D102" s="106">
        <v>0.854208</v>
      </c>
      <c r="E102" s="109"/>
      <c r="F102" s="110"/>
      <c r="G102" s="110"/>
      <c r="H102" s="110"/>
      <c r="I102" s="110"/>
    </row>
    <row r="103" ht="20.1" customHeight="1" spans="1:9">
      <c r="A103" s="85" t="s">
        <v>236</v>
      </c>
      <c r="B103" s="101" t="s">
        <v>237</v>
      </c>
      <c r="C103" s="106">
        <v>0.45984</v>
      </c>
      <c r="D103" s="106">
        <v>0.45984</v>
      </c>
      <c r="E103" s="109"/>
      <c r="F103" s="110"/>
      <c r="G103" s="110"/>
      <c r="H103" s="110"/>
      <c r="I103" s="110"/>
    </row>
    <row r="104" ht="20.1" customHeight="1" spans="1:9">
      <c r="A104" s="85" t="s">
        <v>68</v>
      </c>
      <c r="B104" s="101" t="s">
        <v>69</v>
      </c>
      <c r="C104" s="106">
        <v>1.37952</v>
      </c>
      <c r="D104" s="106">
        <v>1.37952</v>
      </c>
      <c r="E104" s="109"/>
      <c r="F104" s="110"/>
      <c r="G104" s="110"/>
      <c r="H104" s="110"/>
      <c r="I104" s="110"/>
    </row>
    <row r="105" ht="20.1" customHeight="1" spans="1:9">
      <c r="A105" s="85" t="s">
        <v>238</v>
      </c>
      <c r="B105" s="101" t="s">
        <v>239</v>
      </c>
      <c r="C105" s="106">
        <v>1.37952</v>
      </c>
      <c r="D105" s="106">
        <v>1.37952</v>
      </c>
      <c r="E105" s="109"/>
      <c r="F105" s="110"/>
      <c r="G105" s="110"/>
      <c r="H105" s="110"/>
      <c r="I105" s="110"/>
    </row>
    <row r="106" ht="20.1" customHeight="1" spans="1:9">
      <c r="A106" s="85" t="s">
        <v>240</v>
      </c>
      <c r="B106" s="101" t="s">
        <v>241</v>
      </c>
      <c r="C106" s="106">
        <v>1.37952</v>
      </c>
      <c r="D106" s="106">
        <v>1.37952</v>
      </c>
      <c r="E106" s="109"/>
      <c r="F106" s="110"/>
      <c r="G106" s="110"/>
      <c r="H106" s="110"/>
      <c r="I106" s="110"/>
    </row>
    <row r="107" ht="20.1" customHeight="1" spans="1:9">
      <c r="A107" s="85" t="s">
        <v>54</v>
      </c>
      <c r="B107" s="101" t="s">
        <v>285</v>
      </c>
      <c r="C107" s="106">
        <v>18.418656</v>
      </c>
      <c r="D107" s="106">
        <v>18.418656</v>
      </c>
      <c r="E107" s="109"/>
      <c r="F107" s="110"/>
      <c r="G107" s="110"/>
      <c r="H107" s="110"/>
      <c r="I107" s="110"/>
    </row>
    <row r="108" ht="20.1" customHeight="1" spans="1:9">
      <c r="A108" s="85" t="s">
        <v>60</v>
      </c>
      <c r="B108" s="101" t="s">
        <v>61</v>
      </c>
      <c r="C108" s="106">
        <v>14.391499</v>
      </c>
      <c r="D108" s="106">
        <v>14.391499</v>
      </c>
      <c r="E108" s="109"/>
      <c r="F108" s="110"/>
      <c r="G108" s="110"/>
      <c r="H108" s="110"/>
      <c r="I108" s="110"/>
    </row>
    <row r="109" ht="20.1" customHeight="1" spans="1:9">
      <c r="A109" s="85" t="s">
        <v>286</v>
      </c>
      <c r="B109" s="101" t="s">
        <v>287</v>
      </c>
      <c r="C109" s="106">
        <v>14.391499</v>
      </c>
      <c r="D109" s="106">
        <v>14.391499</v>
      </c>
      <c r="E109" s="109"/>
      <c r="F109" s="110"/>
      <c r="G109" s="110"/>
      <c r="H109" s="110"/>
      <c r="I109" s="110"/>
    </row>
    <row r="110" ht="20.1" customHeight="1" spans="1:9">
      <c r="A110" s="85" t="s">
        <v>288</v>
      </c>
      <c r="B110" s="101" t="s">
        <v>289</v>
      </c>
      <c r="C110" s="106">
        <v>14.391499</v>
      </c>
      <c r="D110" s="106">
        <v>14.391499</v>
      </c>
      <c r="E110" s="109"/>
      <c r="F110" s="110"/>
      <c r="G110" s="110"/>
      <c r="H110" s="110"/>
      <c r="I110" s="110"/>
    </row>
    <row r="111" ht="20.1" customHeight="1" spans="1:9">
      <c r="A111" s="85" t="s">
        <v>62</v>
      </c>
      <c r="B111" s="101" t="s">
        <v>63</v>
      </c>
      <c r="C111" s="106">
        <v>1.74516</v>
      </c>
      <c r="D111" s="106">
        <v>1.74516</v>
      </c>
      <c r="E111" s="109"/>
      <c r="F111" s="110"/>
      <c r="G111" s="110"/>
      <c r="H111" s="110"/>
      <c r="I111" s="110"/>
    </row>
    <row r="112" ht="20.1" customHeight="1" spans="1:9">
      <c r="A112" s="85" t="s">
        <v>228</v>
      </c>
      <c r="B112" s="101" t="s">
        <v>229</v>
      </c>
      <c r="C112" s="106">
        <v>1.74516</v>
      </c>
      <c r="D112" s="106">
        <v>1.74516</v>
      </c>
      <c r="E112" s="109"/>
      <c r="F112" s="110"/>
      <c r="G112" s="110"/>
      <c r="H112" s="110"/>
      <c r="I112" s="110"/>
    </row>
    <row r="113" ht="20.1" customHeight="1" spans="1:9">
      <c r="A113" s="85" t="s">
        <v>230</v>
      </c>
      <c r="B113" s="101" t="s">
        <v>231</v>
      </c>
      <c r="C113" s="106">
        <v>1.74516</v>
      </c>
      <c r="D113" s="106">
        <v>1.74516</v>
      </c>
      <c r="E113" s="109"/>
      <c r="F113" s="110"/>
      <c r="G113" s="110"/>
      <c r="H113" s="110"/>
      <c r="I113" s="110"/>
    </row>
    <row r="114" ht="20.1" customHeight="1" spans="1:9">
      <c r="A114" s="85" t="s">
        <v>64</v>
      </c>
      <c r="B114" s="101" t="s">
        <v>65</v>
      </c>
      <c r="C114" s="106">
        <v>1.114445</v>
      </c>
      <c r="D114" s="106">
        <v>1.114445</v>
      </c>
      <c r="E114" s="109"/>
      <c r="F114" s="110"/>
      <c r="G114" s="110"/>
      <c r="H114" s="110"/>
      <c r="I114" s="110"/>
    </row>
    <row r="115" ht="20.1" customHeight="1" spans="1:9">
      <c r="A115" s="85" t="s">
        <v>232</v>
      </c>
      <c r="B115" s="101" t="s">
        <v>233</v>
      </c>
      <c r="C115" s="106">
        <v>1.114445</v>
      </c>
      <c r="D115" s="106">
        <v>1.114445</v>
      </c>
      <c r="E115" s="109"/>
      <c r="F115" s="110"/>
      <c r="G115" s="110"/>
      <c r="H115" s="110"/>
      <c r="I115" s="110"/>
    </row>
    <row r="116" ht="20.1" customHeight="1" spans="1:9">
      <c r="A116" s="85" t="s">
        <v>290</v>
      </c>
      <c r="B116" s="101" t="s">
        <v>291</v>
      </c>
      <c r="C116" s="106">
        <v>0.725261</v>
      </c>
      <c r="D116" s="106">
        <v>0.725261</v>
      </c>
      <c r="E116" s="109"/>
      <c r="F116" s="110"/>
      <c r="G116" s="110"/>
      <c r="H116" s="110"/>
      <c r="I116" s="110"/>
    </row>
    <row r="117" ht="20.1" customHeight="1" spans="1:9">
      <c r="A117" s="85" t="s">
        <v>236</v>
      </c>
      <c r="B117" s="101" t="s">
        <v>237</v>
      </c>
      <c r="C117" s="106">
        <v>0.389184</v>
      </c>
      <c r="D117" s="106">
        <v>0.389184</v>
      </c>
      <c r="E117" s="109"/>
      <c r="F117" s="110"/>
      <c r="G117" s="110"/>
      <c r="H117" s="110"/>
      <c r="I117" s="110"/>
    </row>
    <row r="118" ht="20.1" customHeight="1" spans="1:9">
      <c r="A118" s="85" t="s">
        <v>68</v>
      </c>
      <c r="B118" s="101" t="s">
        <v>69</v>
      </c>
      <c r="C118" s="106">
        <v>1.167552</v>
      </c>
      <c r="D118" s="106">
        <v>1.167552</v>
      </c>
      <c r="E118" s="109"/>
      <c r="F118" s="110"/>
      <c r="G118" s="110"/>
      <c r="H118" s="110"/>
      <c r="I118" s="110"/>
    </row>
    <row r="119" ht="20.1" customHeight="1" spans="1:9">
      <c r="A119" s="85" t="s">
        <v>238</v>
      </c>
      <c r="B119" s="101" t="s">
        <v>239</v>
      </c>
      <c r="C119" s="106">
        <v>1.167552</v>
      </c>
      <c r="D119" s="106">
        <v>1.167552</v>
      </c>
      <c r="E119" s="109"/>
      <c r="F119" s="110"/>
      <c r="G119" s="110"/>
      <c r="H119" s="110"/>
      <c r="I119" s="110"/>
    </row>
    <row r="120" ht="20.1" customHeight="1" spans="1:9">
      <c r="A120" s="85" t="s">
        <v>240</v>
      </c>
      <c r="B120" s="101" t="s">
        <v>241</v>
      </c>
      <c r="C120" s="106">
        <v>1.167552</v>
      </c>
      <c r="D120" s="106">
        <v>1.167552</v>
      </c>
      <c r="E120" s="109"/>
      <c r="F120" s="110"/>
      <c r="G120" s="110"/>
      <c r="H120" s="110"/>
      <c r="I120" s="110"/>
    </row>
    <row r="121" ht="20.1" customHeight="1" spans="1:9">
      <c r="A121" s="85" t="s">
        <v>54</v>
      </c>
      <c r="B121" s="101" t="s">
        <v>292</v>
      </c>
      <c r="C121" s="106">
        <v>469.765913</v>
      </c>
      <c r="D121" s="106">
        <v>469.765913</v>
      </c>
      <c r="E121" s="109"/>
      <c r="F121" s="110"/>
      <c r="G121" s="110"/>
      <c r="H121" s="110"/>
      <c r="I121" s="110"/>
    </row>
    <row r="122" ht="20.1" customHeight="1" spans="1:9">
      <c r="A122" s="85" t="s">
        <v>62</v>
      </c>
      <c r="B122" s="101" t="s">
        <v>63</v>
      </c>
      <c r="C122" s="106">
        <v>29.33856</v>
      </c>
      <c r="D122" s="106">
        <v>29.33856</v>
      </c>
      <c r="E122" s="109"/>
      <c r="F122" s="110"/>
      <c r="G122" s="110"/>
      <c r="H122" s="110"/>
      <c r="I122" s="110"/>
    </row>
    <row r="123" ht="20.1" customHeight="1" spans="1:9">
      <c r="A123" s="85" t="s">
        <v>228</v>
      </c>
      <c r="B123" s="101" t="s">
        <v>229</v>
      </c>
      <c r="C123" s="106">
        <v>29.33856</v>
      </c>
      <c r="D123" s="106">
        <v>29.33856</v>
      </c>
      <c r="E123" s="109"/>
      <c r="F123" s="110"/>
      <c r="G123" s="110"/>
      <c r="H123" s="110"/>
      <c r="I123" s="110"/>
    </row>
    <row r="124" ht="20.1" customHeight="1" spans="1:9">
      <c r="A124" s="85" t="s">
        <v>230</v>
      </c>
      <c r="B124" s="101" t="s">
        <v>231</v>
      </c>
      <c r="C124" s="106">
        <v>29.33856</v>
      </c>
      <c r="D124" s="106">
        <v>29.33856</v>
      </c>
      <c r="E124" s="109"/>
      <c r="F124" s="110"/>
      <c r="G124" s="110"/>
      <c r="H124" s="110"/>
      <c r="I124" s="110"/>
    </row>
    <row r="125" ht="20.1" customHeight="1" spans="1:9">
      <c r="A125" s="85" t="s">
        <v>64</v>
      </c>
      <c r="B125" s="101" t="s">
        <v>65</v>
      </c>
      <c r="C125" s="106">
        <v>18.416961</v>
      </c>
      <c r="D125" s="106">
        <v>18.416961</v>
      </c>
      <c r="E125" s="109"/>
      <c r="F125" s="110"/>
      <c r="G125" s="110"/>
      <c r="H125" s="110"/>
      <c r="I125" s="110"/>
    </row>
    <row r="126" ht="20.1" customHeight="1" spans="1:9">
      <c r="A126" s="85" t="s">
        <v>232</v>
      </c>
      <c r="B126" s="101" t="s">
        <v>233</v>
      </c>
      <c r="C126" s="106">
        <v>18.416961</v>
      </c>
      <c r="D126" s="106">
        <v>18.416961</v>
      </c>
      <c r="E126" s="109"/>
      <c r="F126" s="110"/>
      <c r="G126" s="110"/>
      <c r="H126" s="110"/>
      <c r="I126" s="110"/>
    </row>
    <row r="127" ht="20.1" customHeight="1" spans="1:9">
      <c r="A127" s="85" t="s">
        <v>290</v>
      </c>
      <c r="B127" s="101" t="s">
        <v>291</v>
      </c>
      <c r="C127" s="106">
        <v>11.977329</v>
      </c>
      <c r="D127" s="106">
        <v>11.977329</v>
      </c>
      <c r="E127" s="109"/>
      <c r="F127" s="110"/>
      <c r="G127" s="110"/>
      <c r="H127" s="110"/>
      <c r="I127" s="110"/>
    </row>
    <row r="128" ht="20.1" customHeight="1" spans="1:9">
      <c r="A128" s="85" t="s">
        <v>236</v>
      </c>
      <c r="B128" s="101" t="s">
        <v>237</v>
      </c>
      <c r="C128" s="106">
        <v>6.439632</v>
      </c>
      <c r="D128" s="106">
        <v>6.439632</v>
      </c>
      <c r="E128" s="109"/>
      <c r="F128" s="110"/>
      <c r="G128" s="110"/>
      <c r="H128" s="110"/>
      <c r="I128" s="110"/>
    </row>
    <row r="129" ht="20.1" customHeight="1" spans="1:9">
      <c r="A129" s="85" t="s">
        <v>66</v>
      </c>
      <c r="B129" s="101" t="s">
        <v>67</v>
      </c>
      <c r="C129" s="106">
        <v>402.633752</v>
      </c>
      <c r="D129" s="106">
        <v>402.633752</v>
      </c>
      <c r="E129" s="109"/>
      <c r="F129" s="110"/>
      <c r="G129" s="110"/>
      <c r="H129" s="110"/>
      <c r="I129" s="110"/>
    </row>
    <row r="130" ht="20.1" customHeight="1" spans="1:9">
      <c r="A130" s="85" t="s">
        <v>293</v>
      </c>
      <c r="B130" s="101" t="s">
        <v>294</v>
      </c>
      <c r="C130" s="106">
        <v>232.575752</v>
      </c>
      <c r="D130" s="106">
        <v>232.575752</v>
      </c>
      <c r="E130" s="109"/>
      <c r="F130" s="110"/>
      <c r="G130" s="110"/>
      <c r="H130" s="110"/>
      <c r="I130" s="110"/>
    </row>
    <row r="131" ht="20.1" customHeight="1" spans="1:9">
      <c r="A131" s="85" t="s">
        <v>295</v>
      </c>
      <c r="B131" s="101" t="s">
        <v>296</v>
      </c>
      <c r="C131" s="106">
        <v>232.575752</v>
      </c>
      <c r="D131" s="106">
        <v>232.575752</v>
      </c>
      <c r="E131" s="109"/>
      <c r="F131" s="110"/>
      <c r="G131" s="110"/>
      <c r="H131" s="110"/>
      <c r="I131" s="110"/>
    </row>
    <row r="132" ht="20.1" customHeight="1" spans="1:9">
      <c r="A132" s="85" t="s">
        <v>297</v>
      </c>
      <c r="B132" s="101" t="s">
        <v>298</v>
      </c>
      <c r="C132" s="106">
        <v>170.058</v>
      </c>
      <c r="D132" s="106">
        <v>170.058</v>
      </c>
      <c r="E132" s="109"/>
      <c r="F132" s="110"/>
      <c r="G132" s="110"/>
      <c r="H132" s="110"/>
      <c r="I132" s="110"/>
    </row>
    <row r="133" ht="20.1" customHeight="1" spans="1:9">
      <c r="A133" s="85" t="s">
        <v>299</v>
      </c>
      <c r="B133" s="101" t="s">
        <v>300</v>
      </c>
      <c r="C133" s="106">
        <v>170.058</v>
      </c>
      <c r="D133" s="106">
        <v>170.058</v>
      </c>
      <c r="E133" s="109"/>
      <c r="F133" s="110"/>
      <c r="G133" s="110"/>
      <c r="H133" s="110"/>
      <c r="I133" s="110"/>
    </row>
    <row r="134" ht="20.1" customHeight="1" spans="1:9">
      <c r="A134" s="85" t="s">
        <v>68</v>
      </c>
      <c r="B134" s="101" t="s">
        <v>69</v>
      </c>
      <c r="C134" s="106">
        <v>19.37664</v>
      </c>
      <c r="D134" s="106">
        <v>19.37664</v>
      </c>
      <c r="E134" s="109"/>
      <c r="F134" s="110"/>
      <c r="G134" s="110"/>
      <c r="H134" s="110"/>
      <c r="I134" s="110"/>
    </row>
    <row r="135" ht="20.1" customHeight="1" spans="1:9">
      <c r="A135" s="85" t="s">
        <v>238</v>
      </c>
      <c r="B135" s="101" t="s">
        <v>239</v>
      </c>
      <c r="C135" s="106">
        <v>19.37664</v>
      </c>
      <c r="D135" s="106">
        <v>19.37664</v>
      </c>
      <c r="E135" s="109"/>
      <c r="F135" s="110"/>
      <c r="G135" s="110"/>
      <c r="H135" s="110"/>
      <c r="I135" s="110"/>
    </row>
    <row r="136" ht="20.1" customHeight="1" spans="1:9">
      <c r="A136" s="85" t="s">
        <v>240</v>
      </c>
      <c r="B136" s="101" t="s">
        <v>241</v>
      </c>
      <c r="C136" s="106">
        <v>19.37664</v>
      </c>
      <c r="D136" s="106">
        <v>19.37664</v>
      </c>
      <c r="E136" s="109"/>
      <c r="F136" s="110"/>
      <c r="G136" s="110"/>
      <c r="H136" s="110"/>
      <c r="I136" s="110"/>
    </row>
    <row r="137" ht="20.1" customHeight="1" spans="1:9">
      <c r="A137" s="85" t="s">
        <v>54</v>
      </c>
      <c r="B137" s="101" t="s">
        <v>301</v>
      </c>
      <c r="C137" s="106">
        <v>39.301609</v>
      </c>
      <c r="D137" s="106">
        <v>39.301609</v>
      </c>
      <c r="E137" s="109"/>
      <c r="F137" s="110"/>
      <c r="G137" s="110"/>
      <c r="H137" s="110"/>
      <c r="I137" s="110"/>
    </row>
    <row r="138" ht="20.1" customHeight="1" spans="1:9">
      <c r="A138" s="85" t="s">
        <v>62</v>
      </c>
      <c r="B138" s="101" t="s">
        <v>63</v>
      </c>
      <c r="C138" s="106">
        <v>3.83094</v>
      </c>
      <c r="D138" s="106">
        <v>3.83094</v>
      </c>
      <c r="E138" s="109"/>
      <c r="F138" s="110"/>
      <c r="G138" s="110"/>
      <c r="H138" s="110"/>
      <c r="I138" s="110"/>
    </row>
    <row r="139" ht="20.1" customHeight="1" spans="1:9">
      <c r="A139" s="85" t="s">
        <v>228</v>
      </c>
      <c r="B139" s="101" t="s">
        <v>229</v>
      </c>
      <c r="C139" s="106">
        <v>3.83094</v>
      </c>
      <c r="D139" s="106">
        <v>3.83094</v>
      </c>
      <c r="E139" s="109"/>
      <c r="F139" s="110"/>
      <c r="G139" s="110"/>
      <c r="H139" s="110"/>
      <c r="I139" s="110"/>
    </row>
    <row r="140" ht="20.1" customHeight="1" spans="1:9">
      <c r="A140" s="85" t="s">
        <v>230</v>
      </c>
      <c r="B140" s="101" t="s">
        <v>231</v>
      </c>
      <c r="C140" s="106">
        <v>3.83094</v>
      </c>
      <c r="D140" s="106">
        <v>3.83094</v>
      </c>
      <c r="E140" s="109"/>
      <c r="F140" s="110"/>
      <c r="G140" s="110"/>
      <c r="H140" s="110"/>
      <c r="I140" s="110"/>
    </row>
    <row r="141" ht="20.1" customHeight="1" spans="1:9">
      <c r="A141" s="85" t="s">
        <v>64</v>
      </c>
      <c r="B141" s="101" t="s">
        <v>65</v>
      </c>
      <c r="C141" s="106">
        <v>2.411679</v>
      </c>
      <c r="D141" s="106">
        <v>2.411679</v>
      </c>
      <c r="E141" s="109"/>
      <c r="F141" s="110"/>
      <c r="G141" s="110"/>
      <c r="H141" s="110"/>
      <c r="I141" s="110"/>
    </row>
    <row r="142" ht="20.1" customHeight="1" spans="1:9">
      <c r="A142" s="85" t="s">
        <v>232</v>
      </c>
      <c r="B142" s="101" t="s">
        <v>233</v>
      </c>
      <c r="C142" s="106">
        <v>2.411679</v>
      </c>
      <c r="D142" s="106">
        <v>2.411679</v>
      </c>
      <c r="E142" s="109"/>
      <c r="F142" s="110"/>
      <c r="G142" s="110"/>
      <c r="H142" s="110"/>
      <c r="I142" s="110"/>
    </row>
    <row r="143" ht="20.1" customHeight="1" spans="1:9">
      <c r="A143" s="85" t="s">
        <v>290</v>
      </c>
      <c r="B143" s="101" t="s">
        <v>291</v>
      </c>
      <c r="C143" s="106">
        <v>1.568607</v>
      </c>
      <c r="D143" s="106">
        <v>1.568607</v>
      </c>
      <c r="E143" s="109"/>
      <c r="F143" s="110"/>
      <c r="G143" s="110"/>
      <c r="H143" s="110"/>
      <c r="I143" s="110"/>
    </row>
    <row r="144" ht="20.1" customHeight="1" spans="1:9">
      <c r="A144" s="85" t="s">
        <v>236</v>
      </c>
      <c r="B144" s="101" t="s">
        <v>237</v>
      </c>
      <c r="C144" s="106">
        <v>0.843072</v>
      </c>
      <c r="D144" s="106">
        <v>0.843072</v>
      </c>
      <c r="E144" s="109"/>
      <c r="F144" s="110"/>
      <c r="G144" s="110"/>
      <c r="H144" s="110"/>
      <c r="I144" s="110"/>
    </row>
    <row r="145" ht="20.1" customHeight="1" spans="1:9">
      <c r="A145" s="85" t="s">
        <v>66</v>
      </c>
      <c r="B145" s="101" t="s">
        <v>67</v>
      </c>
      <c r="C145" s="106">
        <v>30.529774</v>
      </c>
      <c r="D145" s="106">
        <v>30.529774</v>
      </c>
      <c r="E145" s="109"/>
      <c r="F145" s="110"/>
      <c r="G145" s="110"/>
      <c r="H145" s="110"/>
      <c r="I145" s="110"/>
    </row>
    <row r="146" ht="20.1" customHeight="1" spans="1:9">
      <c r="A146" s="85" t="s">
        <v>302</v>
      </c>
      <c r="B146" s="101" t="s">
        <v>303</v>
      </c>
      <c r="C146" s="106">
        <v>30.529774</v>
      </c>
      <c r="D146" s="106">
        <v>30.529774</v>
      </c>
      <c r="E146" s="109"/>
      <c r="F146" s="110"/>
      <c r="G146" s="110"/>
      <c r="H146" s="110"/>
      <c r="I146" s="110"/>
    </row>
    <row r="147" ht="20.1" customHeight="1" spans="1:9">
      <c r="A147" s="85" t="s">
        <v>304</v>
      </c>
      <c r="B147" s="101" t="s">
        <v>305</v>
      </c>
      <c r="C147" s="106">
        <v>30.529774</v>
      </c>
      <c r="D147" s="106">
        <v>30.529774</v>
      </c>
      <c r="E147" s="109"/>
      <c r="F147" s="110"/>
      <c r="G147" s="110"/>
      <c r="H147" s="110"/>
      <c r="I147" s="110"/>
    </row>
    <row r="148" ht="20.1" customHeight="1" spans="1:9">
      <c r="A148" s="85" t="s">
        <v>68</v>
      </c>
      <c r="B148" s="101" t="s">
        <v>69</v>
      </c>
      <c r="C148" s="106">
        <v>2.529216</v>
      </c>
      <c r="D148" s="106">
        <v>2.529216</v>
      </c>
      <c r="E148" s="109"/>
      <c r="F148" s="110"/>
      <c r="G148" s="110"/>
      <c r="H148" s="110"/>
      <c r="I148" s="110"/>
    </row>
    <row r="149" ht="20.1" customHeight="1" spans="1:9">
      <c r="A149" s="85" t="s">
        <v>238</v>
      </c>
      <c r="B149" s="101" t="s">
        <v>239</v>
      </c>
      <c r="C149" s="106">
        <v>2.529216</v>
      </c>
      <c r="D149" s="106">
        <v>2.529216</v>
      </c>
      <c r="E149" s="109"/>
      <c r="F149" s="110"/>
      <c r="G149" s="110"/>
      <c r="H149" s="110"/>
      <c r="I149" s="110"/>
    </row>
    <row r="150" ht="20.1" customHeight="1" spans="1:9">
      <c r="A150" s="85" t="s">
        <v>240</v>
      </c>
      <c r="B150" s="101" t="s">
        <v>241</v>
      </c>
      <c r="C150" s="106">
        <v>2.529216</v>
      </c>
      <c r="D150" s="106">
        <v>2.529216</v>
      </c>
      <c r="E150" s="109"/>
      <c r="F150" s="110"/>
      <c r="G150" s="110"/>
      <c r="H150" s="110"/>
      <c r="I150" s="110"/>
    </row>
    <row r="151" ht="20.1" customHeight="1" spans="1:9">
      <c r="A151" s="85" t="s">
        <v>54</v>
      </c>
      <c r="B151" s="101" t="s">
        <v>306</v>
      </c>
      <c r="C151" s="106">
        <v>54.92232</v>
      </c>
      <c r="D151" s="106">
        <v>54.92232</v>
      </c>
      <c r="E151" s="109"/>
      <c r="F151" s="110"/>
      <c r="G151" s="110"/>
      <c r="H151" s="110"/>
      <c r="I151" s="110"/>
    </row>
    <row r="152" ht="20.1" customHeight="1" spans="1:9">
      <c r="A152" s="85" t="s">
        <v>62</v>
      </c>
      <c r="B152" s="101" t="s">
        <v>63</v>
      </c>
      <c r="C152" s="106">
        <v>5.18918</v>
      </c>
      <c r="D152" s="106">
        <v>5.18918</v>
      </c>
      <c r="E152" s="109"/>
      <c r="F152" s="110"/>
      <c r="G152" s="110"/>
      <c r="H152" s="110"/>
      <c r="I152" s="110"/>
    </row>
    <row r="153" ht="20.1" customHeight="1" spans="1:9">
      <c r="A153" s="85" t="s">
        <v>228</v>
      </c>
      <c r="B153" s="101" t="s">
        <v>229</v>
      </c>
      <c r="C153" s="106">
        <v>5.18918</v>
      </c>
      <c r="D153" s="106">
        <v>5.18918</v>
      </c>
      <c r="E153" s="109"/>
      <c r="F153" s="110"/>
      <c r="G153" s="110"/>
      <c r="H153" s="110"/>
      <c r="I153" s="110"/>
    </row>
    <row r="154" ht="20.1" customHeight="1" spans="1:9">
      <c r="A154" s="85" t="s">
        <v>230</v>
      </c>
      <c r="B154" s="101" t="s">
        <v>231</v>
      </c>
      <c r="C154" s="106">
        <v>5.18918</v>
      </c>
      <c r="D154" s="106">
        <v>5.18918</v>
      </c>
      <c r="E154" s="109"/>
      <c r="F154" s="110"/>
      <c r="G154" s="110"/>
      <c r="H154" s="110"/>
      <c r="I154" s="110"/>
    </row>
    <row r="155" ht="20.1" customHeight="1" spans="1:9">
      <c r="A155" s="85" t="s">
        <v>64</v>
      </c>
      <c r="B155" s="101" t="s">
        <v>65</v>
      </c>
      <c r="C155" s="106">
        <v>3.319062</v>
      </c>
      <c r="D155" s="106">
        <v>3.319062</v>
      </c>
      <c r="E155" s="109"/>
      <c r="F155" s="110"/>
      <c r="G155" s="110"/>
      <c r="H155" s="110"/>
      <c r="I155" s="110"/>
    </row>
    <row r="156" ht="20.1" customHeight="1" spans="1:9">
      <c r="A156" s="85" t="s">
        <v>232</v>
      </c>
      <c r="B156" s="101" t="s">
        <v>233</v>
      </c>
      <c r="C156" s="106">
        <v>3.319062</v>
      </c>
      <c r="D156" s="106">
        <v>3.319062</v>
      </c>
      <c r="E156" s="109"/>
      <c r="F156" s="110"/>
      <c r="G156" s="110"/>
      <c r="H156" s="110"/>
      <c r="I156" s="110"/>
    </row>
    <row r="157" ht="20.1" customHeight="1" spans="1:9">
      <c r="A157" s="85" t="s">
        <v>290</v>
      </c>
      <c r="B157" s="101" t="s">
        <v>291</v>
      </c>
      <c r="C157" s="106">
        <v>2.160102</v>
      </c>
      <c r="D157" s="106">
        <v>2.160102</v>
      </c>
      <c r="E157" s="109"/>
      <c r="F157" s="110"/>
      <c r="G157" s="110"/>
      <c r="H157" s="110"/>
      <c r="I157" s="110"/>
    </row>
    <row r="158" ht="20.1" customHeight="1" spans="1:9">
      <c r="A158" s="85" t="s">
        <v>236</v>
      </c>
      <c r="B158" s="101" t="s">
        <v>237</v>
      </c>
      <c r="C158" s="106">
        <v>1.15896</v>
      </c>
      <c r="D158" s="106">
        <v>1.15896</v>
      </c>
      <c r="E158" s="109"/>
      <c r="F158" s="110"/>
      <c r="G158" s="110"/>
      <c r="H158" s="110"/>
      <c r="I158" s="110"/>
    </row>
    <row r="159" ht="20.1" customHeight="1" spans="1:9">
      <c r="A159" s="85" t="s">
        <v>66</v>
      </c>
      <c r="B159" s="101" t="s">
        <v>67</v>
      </c>
      <c r="C159" s="106">
        <v>42.937198</v>
      </c>
      <c r="D159" s="106">
        <v>42.937198</v>
      </c>
      <c r="E159" s="109"/>
      <c r="F159" s="110"/>
      <c r="G159" s="110"/>
      <c r="H159" s="110"/>
      <c r="I159" s="110"/>
    </row>
    <row r="160" ht="20.1" customHeight="1" spans="1:9">
      <c r="A160" s="85" t="s">
        <v>307</v>
      </c>
      <c r="B160" s="101" t="s">
        <v>308</v>
      </c>
      <c r="C160" s="106">
        <v>42.937198</v>
      </c>
      <c r="D160" s="106">
        <v>42.937198</v>
      </c>
      <c r="E160" s="109"/>
      <c r="F160" s="110"/>
      <c r="G160" s="110"/>
      <c r="H160" s="110"/>
      <c r="I160" s="110"/>
    </row>
    <row r="161" ht="20.1" customHeight="1" spans="1:9">
      <c r="A161" s="85" t="s">
        <v>309</v>
      </c>
      <c r="B161" s="101" t="s">
        <v>310</v>
      </c>
      <c r="C161" s="106">
        <v>42.937198</v>
      </c>
      <c r="D161" s="106">
        <v>42.937198</v>
      </c>
      <c r="E161" s="109"/>
      <c r="F161" s="110"/>
      <c r="G161" s="110"/>
      <c r="H161" s="110"/>
      <c r="I161" s="110"/>
    </row>
    <row r="162" ht="20.1" customHeight="1" spans="1:9">
      <c r="A162" s="85" t="s">
        <v>68</v>
      </c>
      <c r="B162" s="101" t="s">
        <v>69</v>
      </c>
      <c r="C162" s="106">
        <v>3.47688</v>
      </c>
      <c r="D162" s="106">
        <v>3.47688</v>
      </c>
      <c r="E162" s="109"/>
      <c r="F162" s="110"/>
      <c r="G162" s="110"/>
      <c r="H162" s="110"/>
      <c r="I162" s="110"/>
    </row>
    <row r="163" ht="20.1" customHeight="1" spans="1:9">
      <c r="A163" s="85" t="s">
        <v>238</v>
      </c>
      <c r="B163" s="101" t="s">
        <v>239</v>
      </c>
      <c r="C163" s="106">
        <v>3.47688</v>
      </c>
      <c r="D163" s="106">
        <v>3.47688</v>
      </c>
      <c r="E163" s="109"/>
      <c r="F163" s="110"/>
      <c r="G163" s="110"/>
      <c r="H163" s="110"/>
      <c r="I163" s="110"/>
    </row>
    <row r="164" ht="20.1" customHeight="1" spans="1:9">
      <c r="A164" s="85" t="s">
        <v>240</v>
      </c>
      <c r="B164" s="101" t="s">
        <v>241</v>
      </c>
      <c r="C164" s="106">
        <v>3.47688</v>
      </c>
      <c r="D164" s="106">
        <v>3.47688</v>
      </c>
      <c r="E164" s="109"/>
      <c r="F164" s="110"/>
      <c r="G164" s="110"/>
      <c r="H164" s="110"/>
      <c r="I164" s="110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"/>
  <sheetViews>
    <sheetView workbookViewId="0">
      <selection activeCell="E13" sqref="E13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style="75" customWidth="1"/>
    <col min="4" max="4" width="18.6666666666667" style="76" customWidth="1"/>
    <col min="5" max="5" width="18.6666666666667" style="77" customWidth="1"/>
  </cols>
  <sheetData>
    <row r="1" ht="20.1" customHeight="1" spans="1:5">
      <c r="A1" s="78"/>
      <c r="B1" s="78"/>
      <c r="C1" s="79"/>
      <c r="D1" s="79"/>
      <c r="E1" s="78"/>
    </row>
    <row r="2" ht="39.9" customHeight="1" spans="1:5">
      <c r="A2" s="5" t="s">
        <v>311</v>
      </c>
      <c r="B2" s="5"/>
      <c r="C2" s="80"/>
      <c r="D2" s="80"/>
      <c r="E2" s="5"/>
    </row>
    <row r="3" s="74" customFormat="1" ht="15" customHeight="1" spans="1:5">
      <c r="A3" s="81" t="s">
        <v>46</v>
      </c>
      <c r="B3" s="81"/>
      <c r="C3" s="82"/>
      <c r="D3" s="82"/>
      <c r="E3" s="81"/>
    </row>
    <row r="4" ht="30" customHeight="1" spans="1:5">
      <c r="A4" s="83" t="s">
        <v>48</v>
      </c>
      <c r="B4" s="83" t="s">
        <v>179</v>
      </c>
      <c r="C4" s="84" t="s">
        <v>55</v>
      </c>
      <c r="D4" s="84" t="s">
        <v>52</v>
      </c>
      <c r="E4" s="83" t="s">
        <v>53</v>
      </c>
    </row>
    <row r="5" ht="20.1" customHeight="1" spans="1:5">
      <c r="A5" s="85" t="s">
        <v>54</v>
      </c>
      <c r="B5" s="85" t="s">
        <v>55</v>
      </c>
      <c r="C5" s="86">
        <v>1462.279137</v>
      </c>
      <c r="D5" s="86">
        <v>1462.279137</v>
      </c>
      <c r="E5" s="85"/>
    </row>
    <row r="6" ht="20.1" customHeight="1" spans="1:5">
      <c r="A6" s="85" t="s">
        <v>54</v>
      </c>
      <c r="B6" s="85" t="s">
        <v>218</v>
      </c>
      <c r="C6" s="86">
        <v>1462.279137</v>
      </c>
      <c r="D6" s="86">
        <v>1462.279137</v>
      </c>
      <c r="E6" s="85"/>
    </row>
    <row r="7" ht="20.1" customHeight="1" spans="1:5">
      <c r="A7" s="85" t="s">
        <v>54</v>
      </c>
      <c r="B7" s="85" t="s">
        <v>219</v>
      </c>
      <c r="C7" s="86">
        <v>45.344699</v>
      </c>
      <c r="D7" s="86">
        <v>45.344699</v>
      </c>
      <c r="E7" s="85"/>
    </row>
    <row r="8" ht="20.1" customHeight="1" spans="1:5">
      <c r="A8" s="85" t="s">
        <v>56</v>
      </c>
      <c r="B8" s="85" t="s">
        <v>57</v>
      </c>
      <c r="C8" s="86">
        <v>36.019664</v>
      </c>
      <c r="D8" s="86">
        <v>36.019664</v>
      </c>
      <c r="E8" s="85"/>
    </row>
    <row r="9" ht="20.1" customHeight="1" spans="1:5">
      <c r="A9" s="85" t="s">
        <v>220</v>
      </c>
      <c r="B9" s="85" t="s">
        <v>221</v>
      </c>
      <c r="C9" s="86">
        <v>36.019664</v>
      </c>
      <c r="D9" s="86">
        <v>36.019664</v>
      </c>
      <c r="E9" s="85"/>
    </row>
    <row r="10" ht="20.1" customHeight="1" spans="1:5">
      <c r="A10" s="85" t="s">
        <v>222</v>
      </c>
      <c r="B10" s="85" t="s">
        <v>223</v>
      </c>
      <c r="C10" s="86">
        <v>32.679664</v>
      </c>
      <c r="D10" s="86">
        <v>32.679664</v>
      </c>
      <c r="E10" s="85"/>
    </row>
    <row r="11" ht="20.1" customHeight="1" spans="1:5">
      <c r="A11" s="85" t="s">
        <v>224</v>
      </c>
      <c r="B11" s="85" t="s">
        <v>225</v>
      </c>
      <c r="C11" s="86">
        <v>1.5</v>
      </c>
      <c r="D11" s="86">
        <v>1.5</v>
      </c>
      <c r="E11" s="85"/>
    </row>
    <row r="12" ht="20.1" customHeight="1" spans="1:5">
      <c r="A12" s="85" t="s">
        <v>226</v>
      </c>
      <c r="B12" s="85" t="s">
        <v>227</v>
      </c>
      <c r="C12" s="86">
        <v>1.84</v>
      </c>
      <c r="D12" s="86">
        <v>1.84</v>
      </c>
      <c r="E12" s="85"/>
    </row>
    <row r="13" ht="20.1" customHeight="1" spans="1:5">
      <c r="A13" s="85" t="s">
        <v>62</v>
      </c>
      <c r="B13" s="85" t="s">
        <v>63</v>
      </c>
      <c r="C13" s="86">
        <v>4.0914</v>
      </c>
      <c r="D13" s="86">
        <v>4.0914</v>
      </c>
      <c r="E13" s="85"/>
    </row>
    <row r="14" ht="20.1" customHeight="1" spans="1:5">
      <c r="A14" s="85" t="s">
        <v>228</v>
      </c>
      <c r="B14" s="85" t="s">
        <v>229</v>
      </c>
      <c r="C14" s="86">
        <v>4.0914</v>
      </c>
      <c r="D14" s="86">
        <v>4.0914</v>
      </c>
      <c r="E14" s="85"/>
    </row>
    <row r="15" ht="20.1" customHeight="1" spans="1:5">
      <c r="A15" s="85" t="s">
        <v>230</v>
      </c>
      <c r="B15" s="85" t="s">
        <v>231</v>
      </c>
      <c r="C15" s="86">
        <v>4.0914</v>
      </c>
      <c r="D15" s="86">
        <v>4.0914</v>
      </c>
      <c r="E15" s="85"/>
    </row>
    <row r="16" ht="20.1" customHeight="1" spans="1:5">
      <c r="A16" s="85" t="s">
        <v>64</v>
      </c>
      <c r="B16" s="85" t="s">
        <v>65</v>
      </c>
      <c r="C16" s="86">
        <v>2.553651</v>
      </c>
      <c r="D16" s="86">
        <v>2.553651</v>
      </c>
      <c r="E16" s="85"/>
    </row>
    <row r="17" ht="20.1" customHeight="1" spans="1:5">
      <c r="A17" s="85" t="s">
        <v>232</v>
      </c>
      <c r="B17" s="85" t="s">
        <v>233</v>
      </c>
      <c r="C17" s="86">
        <v>2.553651</v>
      </c>
      <c r="D17" s="86">
        <v>2.553651</v>
      </c>
      <c r="E17" s="85"/>
    </row>
    <row r="18" ht="20.1" customHeight="1" spans="1:5">
      <c r="A18" s="85" t="s">
        <v>234</v>
      </c>
      <c r="B18" s="85" t="s">
        <v>235</v>
      </c>
      <c r="C18" s="86">
        <v>1.660323</v>
      </c>
      <c r="D18" s="86">
        <v>1.660323</v>
      </c>
      <c r="E18" s="85"/>
    </row>
    <row r="19" ht="20.1" customHeight="1" spans="1:5">
      <c r="A19" s="85" t="s">
        <v>236</v>
      </c>
      <c r="B19" s="85" t="s">
        <v>237</v>
      </c>
      <c r="C19" s="86">
        <v>0.893328</v>
      </c>
      <c r="D19" s="86">
        <v>0.893328</v>
      </c>
      <c r="E19" s="85"/>
    </row>
    <row r="20" ht="20.1" customHeight="1" spans="1:5">
      <c r="A20" s="85" t="s">
        <v>68</v>
      </c>
      <c r="B20" s="85" t="s">
        <v>69</v>
      </c>
      <c r="C20" s="86">
        <v>2.679984</v>
      </c>
      <c r="D20" s="86">
        <v>2.679984</v>
      </c>
      <c r="E20" s="85"/>
    </row>
    <row r="21" ht="20.1" customHeight="1" spans="1:5">
      <c r="A21" s="85" t="s">
        <v>238</v>
      </c>
      <c r="B21" s="85" t="s">
        <v>239</v>
      </c>
      <c r="C21" s="86">
        <v>2.679984</v>
      </c>
      <c r="D21" s="86">
        <v>2.679984</v>
      </c>
      <c r="E21" s="85"/>
    </row>
    <row r="22" ht="20.1" customHeight="1" spans="1:5">
      <c r="A22" s="85" t="s">
        <v>240</v>
      </c>
      <c r="B22" s="85" t="s">
        <v>241</v>
      </c>
      <c r="C22" s="86">
        <v>2.679984</v>
      </c>
      <c r="D22" s="86">
        <v>2.679984</v>
      </c>
      <c r="E22" s="85"/>
    </row>
    <row r="23" ht="20.1" customHeight="1" spans="1:5">
      <c r="A23" s="85" t="s">
        <v>54</v>
      </c>
      <c r="B23" s="85" t="s">
        <v>242</v>
      </c>
      <c r="C23" s="86">
        <v>307.451233</v>
      </c>
      <c r="D23" s="86">
        <v>307.451233</v>
      </c>
      <c r="E23" s="85"/>
    </row>
    <row r="24" ht="20.1" customHeight="1" spans="1:5">
      <c r="A24" s="85" t="s">
        <v>56</v>
      </c>
      <c r="B24" s="85" t="s">
        <v>57</v>
      </c>
      <c r="C24" s="86">
        <v>243.405024</v>
      </c>
      <c r="D24" s="86">
        <v>243.405024</v>
      </c>
      <c r="E24" s="85"/>
    </row>
    <row r="25" ht="20.1" customHeight="1" spans="1:5">
      <c r="A25" s="85" t="s">
        <v>243</v>
      </c>
      <c r="B25" s="85" t="s">
        <v>244</v>
      </c>
      <c r="C25" s="86">
        <v>2</v>
      </c>
      <c r="D25" s="86">
        <v>2</v>
      </c>
      <c r="E25" s="85"/>
    </row>
    <row r="26" ht="20.1" customHeight="1" spans="1:5">
      <c r="A26" s="85" t="s">
        <v>245</v>
      </c>
      <c r="B26" s="85" t="s">
        <v>223</v>
      </c>
      <c r="C26" s="86">
        <v>2</v>
      </c>
      <c r="D26" s="86">
        <v>2</v>
      </c>
      <c r="E26" s="85"/>
    </row>
    <row r="27" ht="20.1" customHeight="1" spans="1:5">
      <c r="A27" s="85" t="s">
        <v>246</v>
      </c>
      <c r="B27" s="85" t="s">
        <v>247</v>
      </c>
      <c r="C27" s="86">
        <v>241.405024</v>
      </c>
      <c r="D27" s="86">
        <v>241.405024</v>
      </c>
      <c r="E27" s="85"/>
    </row>
    <row r="28" ht="20.1" customHeight="1" spans="1:5">
      <c r="A28" s="85" t="s">
        <v>248</v>
      </c>
      <c r="B28" s="85" t="s">
        <v>223</v>
      </c>
      <c r="C28" s="86">
        <v>221.405024</v>
      </c>
      <c r="D28" s="86">
        <v>221.405024</v>
      </c>
      <c r="E28" s="85"/>
    </row>
    <row r="29" ht="20.1" customHeight="1" spans="1:5">
      <c r="A29" s="85" t="s">
        <v>249</v>
      </c>
      <c r="B29" s="85" t="s">
        <v>250</v>
      </c>
      <c r="C29" s="86">
        <v>20</v>
      </c>
      <c r="D29" s="86">
        <v>20</v>
      </c>
      <c r="E29" s="85"/>
    </row>
    <row r="30" ht="20.1" customHeight="1" spans="1:5">
      <c r="A30" s="85" t="s">
        <v>62</v>
      </c>
      <c r="B30" s="85" t="s">
        <v>63</v>
      </c>
      <c r="C30" s="86">
        <v>27.89932</v>
      </c>
      <c r="D30" s="86">
        <v>27.89932</v>
      </c>
      <c r="E30" s="85"/>
    </row>
    <row r="31" ht="20.1" customHeight="1" spans="1:5">
      <c r="A31" s="85" t="s">
        <v>228</v>
      </c>
      <c r="B31" s="85" t="s">
        <v>229</v>
      </c>
      <c r="C31" s="86">
        <v>27.89932</v>
      </c>
      <c r="D31" s="86">
        <v>27.89932</v>
      </c>
      <c r="E31" s="85"/>
    </row>
    <row r="32" ht="20.1" customHeight="1" spans="1:5">
      <c r="A32" s="85" t="s">
        <v>230</v>
      </c>
      <c r="B32" s="85" t="s">
        <v>231</v>
      </c>
      <c r="C32" s="86">
        <v>27.89932</v>
      </c>
      <c r="D32" s="86">
        <v>27.89932</v>
      </c>
      <c r="E32" s="85"/>
    </row>
    <row r="33" ht="20.1" customHeight="1" spans="1:5">
      <c r="A33" s="85" t="s">
        <v>64</v>
      </c>
      <c r="B33" s="85" t="s">
        <v>65</v>
      </c>
      <c r="C33" s="86">
        <v>17.646345</v>
      </c>
      <c r="D33" s="86">
        <v>17.646345</v>
      </c>
      <c r="E33" s="85"/>
    </row>
    <row r="34" ht="20.1" customHeight="1" spans="1:5">
      <c r="A34" s="85" t="s">
        <v>232</v>
      </c>
      <c r="B34" s="85" t="s">
        <v>233</v>
      </c>
      <c r="C34" s="86">
        <v>17.646345</v>
      </c>
      <c r="D34" s="86">
        <v>17.646345</v>
      </c>
      <c r="E34" s="85"/>
    </row>
    <row r="35" ht="20.1" customHeight="1" spans="1:5">
      <c r="A35" s="85" t="s">
        <v>234</v>
      </c>
      <c r="B35" s="83" t="s">
        <v>235</v>
      </c>
      <c r="C35" s="86">
        <v>11.479497</v>
      </c>
      <c r="D35" s="86">
        <v>11.479497</v>
      </c>
      <c r="E35" s="85"/>
    </row>
    <row r="36" s="42" customFormat="1" ht="20.1" customHeight="1" spans="1:5">
      <c r="A36" s="85" t="s">
        <v>236</v>
      </c>
      <c r="B36" s="83" t="s">
        <v>237</v>
      </c>
      <c r="C36" s="86">
        <v>6.166848</v>
      </c>
      <c r="D36" s="86">
        <v>6.166848</v>
      </c>
      <c r="E36" s="85"/>
    </row>
    <row r="37" s="42" customFormat="1" ht="20.1" customHeight="1" spans="1:5">
      <c r="A37" s="85" t="s">
        <v>68</v>
      </c>
      <c r="B37" s="83" t="s">
        <v>69</v>
      </c>
      <c r="C37" s="86">
        <v>18.500544</v>
      </c>
      <c r="D37" s="86">
        <v>18.500544</v>
      </c>
      <c r="E37" s="85"/>
    </row>
    <row r="38" s="42" customFormat="1" ht="20.1" customHeight="1" spans="1:5">
      <c r="A38" s="85" t="s">
        <v>238</v>
      </c>
      <c r="B38" s="83" t="s">
        <v>239</v>
      </c>
      <c r="C38" s="86">
        <v>18.500544</v>
      </c>
      <c r="D38" s="86">
        <v>18.500544</v>
      </c>
      <c r="E38" s="85"/>
    </row>
    <row r="39" s="42" customFormat="1" ht="20.1" customHeight="1" spans="1:5">
      <c r="A39" s="85" t="s">
        <v>240</v>
      </c>
      <c r="B39" s="83" t="s">
        <v>241</v>
      </c>
      <c r="C39" s="86">
        <v>18.500544</v>
      </c>
      <c r="D39" s="86">
        <v>18.500544</v>
      </c>
      <c r="E39" s="85"/>
    </row>
    <row r="40" s="42" customFormat="1" ht="20.1" customHeight="1" spans="1:5">
      <c r="A40" s="85" t="s">
        <v>54</v>
      </c>
      <c r="B40" s="83" t="s">
        <v>251</v>
      </c>
      <c r="C40" s="86">
        <v>431.705372</v>
      </c>
      <c r="D40" s="86">
        <v>431.705372</v>
      </c>
      <c r="E40" s="85"/>
    </row>
    <row r="41" s="42" customFormat="1" ht="20.1" customHeight="1" spans="1:5">
      <c r="A41" s="85" t="s">
        <v>56</v>
      </c>
      <c r="B41" s="83" t="s">
        <v>57</v>
      </c>
      <c r="C41" s="86">
        <v>333.208408</v>
      </c>
      <c r="D41" s="86">
        <v>333.208408</v>
      </c>
      <c r="E41" s="85"/>
    </row>
    <row r="42" s="42" customFormat="1" ht="20.1" customHeight="1" spans="1:5">
      <c r="A42" s="85" t="s">
        <v>252</v>
      </c>
      <c r="B42" s="83" t="s">
        <v>253</v>
      </c>
      <c r="C42" s="86">
        <v>332.208408</v>
      </c>
      <c r="D42" s="86">
        <v>332.208408</v>
      </c>
      <c r="E42" s="85"/>
    </row>
    <row r="43" s="42" customFormat="1" ht="20.1" customHeight="1" spans="1:5">
      <c r="A43" s="85" t="s">
        <v>254</v>
      </c>
      <c r="B43" s="83" t="s">
        <v>223</v>
      </c>
      <c r="C43" s="86">
        <v>325.688408</v>
      </c>
      <c r="D43" s="86">
        <v>325.688408</v>
      </c>
      <c r="E43" s="85"/>
    </row>
    <row r="44" s="42" customFormat="1" ht="20.1" customHeight="1" spans="1:5">
      <c r="A44" s="85" t="s">
        <v>255</v>
      </c>
      <c r="B44" s="83" t="s">
        <v>256</v>
      </c>
      <c r="C44" s="86">
        <v>6.52</v>
      </c>
      <c r="D44" s="86">
        <v>6.52</v>
      </c>
      <c r="E44" s="85"/>
    </row>
    <row r="45" s="42" customFormat="1" ht="20.1" customHeight="1" spans="1:5">
      <c r="A45" s="85" t="s">
        <v>257</v>
      </c>
      <c r="B45" s="83" t="s">
        <v>258</v>
      </c>
      <c r="C45" s="86">
        <v>1</v>
      </c>
      <c r="D45" s="86">
        <v>1</v>
      </c>
      <c r="E45" s="85"/>
    </row>
    <row r="46" s="42" customFormat="1" ht="20.1" customHeight="1" spans="1:5">
      <c r="A46" s="85" t="s">
        <v>259</v>
      </c>
      <c r="B46" s="83" t="s">
        <v>260</v>
      </c>
      <c r="C46" s="86">
        <v>1</v>
      </c>
      <c r="D46" s="86">
        <v>1</v>
      </c>
      <c r="E46" s="85"/>
    </row>
    <row r="47" s="42" customFormat="1" ht="20.1" customHeight="1" spans="1:5">
      <c r="A47" s="85" t="s">
        <v>62</v>
      </c>
      <c r="B47" s="83" t="s">
        <v>63</v>
      </c>
      <c r="C47" s="86">
        <v>42.83708</v>
      </c>
      <c r="D47" s="86">
        <v>42.83708</v>
      </c>
      <c r="E47" s="85"/>
    </row>
    <row r="48" s="42" customFormat="1" ht="20.1" customHeight="1" spans="1:5">
      <c r="A48" s="85" t="s">
        <v>261</v>
      </c>
      <c r="B48" s="83" t="s">
        <v>262</v>
      </c>
      <c r="C48" s="86">
        <v>1</v>
      </c>
      <c r="D48" s="86">
        <v>1</v>
      </c>
      <c r="E48" s="85"/>
    </row>
    <row r="49" s="42" customFormat="1" ht="20.1" customHeight="1" spans="1:5">
      <c r="A49" s="85" t="s">
        <v>263</v>
      </c>
      <c r="B49" s="83" t="s">
        <v>264</v>
      </c>
      <c r="C49" s="86">
        <v>1</v>
      </c>
      <c r="D49" s="86">
        <v>1</v>
      </c>
      <c r="E49" s="85"/>
    </row>
    <row r="50" s="42" customFormat="1" ht="20.1" customHeight="1" spans="1:5">
      <c r="A50" s="85" t="s">
        <v>228</v>
      </c>
      <c r="B50" s="83" t="s">
        <v>229</v>
      </c>
      <c r="C50" s="86">
        <v>41.83708</v>
      </c>
      <c r="D50" s="86">
        <v>41.83708</v>
      </c>
      <c r="E50" s="85"/>
    </row>
    <row r="51" s="42" customFormat="1" ht="20.1" customHeight="1" spans="1:5">
      <c r="A51" s="85" t="s">
        <v>230</v>
      </c>
      <c r="B51" s="83" t="s">
        <v>231</v>
      </c>
      <c r="C51" s="86">
        <v>41.83708</v>
      </c>
      <c r="D51" s="86">
        <v>41.83708</v>
      </c>
      <c r="E51" s="85"/>
    </row>
    <row r="52" s="42" customFormat="1" ht="20.1" customHeight="1" spans="1:5">
      <c r="A52" s="85" t="s">
        <v>64</v>
      </c>
      <c r="B52" s="83" t="s">
        <v>65</v>
      </c>
      <c r="C52" s="86">
        <v>27.186124</v>
      </c>
      <c r="D52" s="86">
        <v>27.186124</v>
      </c>
      <c r="E52" s="85"/>
    </row>
    <row r="53" s="42" customFormat="1" ht="20.1" customHeight="1" spans="1:5">
      <c r="A53" s="85" t="s">
        <v>232</v>
      </c>
      <c r="B53" s="83" t="s">
        <v>233</v>
      </c>
      <c r="C53" s="86">
        <v>26.186124</v>
      </c>
      <c r="D53" s="86">
        <v>26.186124</v>
      </c>
      <c r="E53" s="85"/>
    </row>
    <row r="54" s="42" customFormat="1" ht="20.1" customHeight="1" spans="1:5">
      <c r="A54" s="85" t="s">
        <v>234</v>
      </c>
      <c r="B54" s="83" t="s">
        <v>235</v>
      </c>
      <c r="C54" s="86">
        <v>17.028204</v>
      </c>
      <c r="D54" s="86">
        <v>17.028204</v>
      </c>
      <c r="E54" s="85"/>
    </row>
    <row r="55" s="42" customFormat="1" ht="20.1" customHeight="1" spans="1:5">
      <c r="A55" s="85" t="s">
        <v>236</v>
      </c>
      <c r="B55" s="83" t="s">
        <v>237</v>
      </c>
      <c r="C55" s="86">
        <v>9.15792</v>
      </c>
      <c r="D55" s="86">
        <v>9.15792</v>
      </c>
      <c r="E55" s="85"/>
    </row>
    <row r="56" s="42" customFormat="1" ht="20.1" customHeight="1" spans="1:5">
      <c r="A56" s="85" t="s">
        <v>265</v>
      </c>
      <c r="B56" s="83" t="s">
        <v>266</v>
      </c>
      <c r="C56" s="86">
        <v>1</v>
      </c>
      <c r="D56" s="86">
        <v>1</v>
      </c>
      <c r="E56" s="85"/>
    </row>
    <row r="57" s="42" customFormat="1" ht="20.1" customHeight="1" spans="1:5">
      <c r="A57" s="85" t="s">
        <v>267</v>
      </c>
      <c r="B57" s="83" t="s">
        <v>268</v>
      </c>
      <c r="C57" s="86">
        <v>1</v>
      </c>
      <c r="D57" s="86">
        <v>1</v>
      </c>
      <c r="E57" s="85"/>
    </row>
    <row r="58" s="42" customFormat="1" ht="20.1" customHeight="1" spans="1:5">
      <c r="A58" s="85" t="s">
        <v>68</v>
      </c>
      <c r="B58" s="83" t="s">
        <v>69</v>
      </c>
      <c r="C58" s="86">
        <v>27.47376</v>
      </c>
      <c r="D58" s="86">
        <v>27.47376</v>
      </c>
      <c r="E58" s="85"/>
    </row>
    <row r="59" s="42" customFormat="1" ht="20.1" customHeight="1" spans="1:5">
      <c r="A59" s="85" t="s">
        <v>238</v>
      </c>
      <c r="B59" s="83" t="s">
        <v>239</v>
      </c>
      <c r="C59" s="86">
        <v>27.47376</v>
      </c>
      <c r="D59" s="86">
        <v>27.47376</v>
      </c>
      <c r="E59" s="85"/>
    </row>
    <row r="60" s="42" customFormat="1" ht="20.1" customHeight="1" spans="1:5">
      <c r="A60" s="85" t="s">
        <v>240</v>
      </c>
      <c r="B60" s="83" t="s">
        <v>241</v>
      </c>
      <c r="C60" s="86">
        <v>27.47376</v>
      </c>
      <c r="D60" s="86">
        <v>27.47376</v>
      </c>
      <c r="E60" s="85"/>
    </row>
    <row r="61" s="42" customFormat="1" ht="20.1" customHeight="1" spans="1:5">
      <c r="A61" s="85" t="s">
        <v>70</v>
      </c>
      <c r="B61" s="83" t="s">
        <v>71</v>
      </c>
      <c r="C61" s="86">
        <v>1</v>
      </c>
      <c r="D61" s="86">
        <v>1</v>
      </c>
      <c r="E61" s="85"/>
    </row>
    <row r="62" s="42" customFormat="1" ht="20.1" customHeight="1" spans="1:5">
      <c r="A62" s="85" t="s">
        <v>269</v>
      </c>
      <c r="B62" s="83" t="s">
        <v>270</v>
      </c>
      <c r="C62" s="86">
        <v>1</v>
      </c>
      <c r="D62" s="86">
        <v>1</v>
      </c>
      <c r="E62" s="85"/>
    </row>
    <row r="63" s="42" customFormat="1" ht="20.1" customHeight="1" spans="1:5">
      <c r="A63" s="85" t="s">
        <v>271</v>
      </c>
      <c r="B63" s="83" t="s">
        <v>272</v>
      </c>
      <c r="C63" s="86">
        <v>1</v>
      </c>
      <c r="D63" s="86">
        <v>1</v>
      </c>
      <c r="E63" s="85"/>
    </row>
    <row r="64" s="42" customFormat="1" ht="20.1" customHeight="1" spans="1:5">
      <c r="A64" s="85" t="s">
        <v>54</v>
      </c>
      <c r="B64" s="83" t="s">
        <v>273</v>
      </c>
      <c r="C64" s="86">
        <v>18.900433</v>
      </c>
      <c r="D64" s="86">
        <v>18.900433</v>
      </c>
      <c r="E64" s="85"/>
    </row>
    <row r="65" s="42" customFormat="1" ht="20.1" customHeight="1" spans="1:5">
      <c r="A65" s="85" t="s">
        <v>56</v>
      </c>
      <c r="B65" s="83" t="s">
        <v>57</v>
      </c>
      <c r="C65" s="86">
        <v>14.648388</v>
      </c>
      <c r="D65" s="86">
        <v>14.648388</v>
      </c>
      <c r="E65" s="85"/>
    </row>
    <row r="66" s="42" customFormat="1" ht="20.1" customHeight="1" spans="1:5">
      <c r="A66" s="85" t="s">
        <v>274</v>
      </c>
      <c r="B66" s="83" t="s">
        <v>275</v>
      </c>
      <c r="C66" s="86">
        <v>14.648388</v>
      </c>
      <c r="D66" s="86">
        <v>14.648388</v>
      </c>
      <c r="E66" s="85"/>
    </row>
    <row r="67" s="42" customFormat="1" ht="20.1" customHeight="1" spans="1:5">
      <c r="A67" s="85" t="s">
        <v>276</v>
      </c>
      <c r="B67" s="83" t="s">
        <v>223</v>
      </c>
      <c r="C67" s="86">
        <v>14.648388</v>
      </c>
      <c r="D67" s="86">
        <v>14.648388</v>
      </c>
      <c r="E67" s="85"/>
    </row>
    <row r="68" s="42" customFormat="1" ht="20.1" customHeight="1" spans="1:5">
      <c r="A68" s="85" t="s">
        <v>62</v>
      </c>
      <c r="B68" s="83" t="s">
        <v>63</v>
      </c>
      <c r="C68" s="86">
        <v>1.8501</v>
      </c>
      <c r="D68" s="86">
        <v>1.8501</v>
      </c>
      <c r="E68" s="85"/>
    </row>
    <row r="69" s="42" customFormat="1" ht="20.1" customHeight="1" spans="1:5">
      <c r="A69" s="85" t="s">
        <v>228</v>
      </c>
      <c r="B69" s="83" t="s">
        <v>229</v>
      </c>
      <c r="C69" s="86">
        <v>1.8501</v>
      </c>
      <c r="D69" s="86">
        <v>1.8501</v>
      </c>
      <c r="E69" s="85"/>
    </row>
    <row r="70" s="42" customFormat="1" ht="20.1" customHeight="1" spans="1:5">
      <c r="A70" s="85" t="s">
        <v>230</v>
      </c>
      <c r="B70" s="83" t="s">
        <v>231</v>
      </c>
      <c r="C70" s="86">
        <v>1.8501</v>
      </c>
      <c r="D70" s="86">
        <v>1.8501</v>
      </c>
      <c r="E70" s="85"/>
    </row>
    <row r="71" s="42" customFormat="1" ht="20.1" customHeight="1" spans="1:5">
      <c r="A71" s="85" t="s">
        <v>64</v>
      </c>
      <c r="B71" s="83" t="s">
        <v>65</v>
      </c>
      <c r="C71" s="86">
        <v>1.172617</v>
      </c>
      <c r="D71" s="86">
        <v>1.172617</v>
      </c>
      <c r="E71" s="85"/>
    </row>
    <row r="72" s="42" customFormat="1" ht="20.1" customHeight="1" spans="1:5">
      <c r="A72" s="85" t="s">
        <v>232</v>
      </c>
      <c r="B72" s="83" t="s">
        <v>233</v>
      </c>
      <c r="C72" s="86">
        <v>1.172617</v>
      </c>
      <c r="D72" s="86">
        <v>1.172617</v>
      </c>
      <c r="E72" s="85"/>
    </row>
    <row r="73" s="42" customFormat="1" ht="20.1" customHeight="1" spans="1:5">
      <c r="A73" s="85" t="s">
        <v>234</v>
      </c>
      <c r="B73" s="83" t="s">
        <v>235</v>
      </c>
      <c r="C73" s="86">
        <v>0.762841</v>
      </c>
      <c r="D73" s="86">
        <v>0.762841</v>
      </c>
      <c r="E73" s="85"/>
    </row>
    <row r="74" s="42" customFormat="1" ht="20.1" customHeight="1" spans="1:5">
      <c r="A74" s="85" t="s">
        <v>236</v>
      </c>
      <c r="B74" s="83" t="s">
        <v>237</v>
      </c>
      <c r="C74" s="86">
        <v>0.409776</v>
      </c>
      <c r="D74" s="86">
        <v>0.409776</v>
      </c>
      <c r="E74" s="85"/>
    </row>
    <row r="75" s="42" customFormat="1" ht="20.1" customHeight="1" spans="1:5">
      <c r="A75" s="85" t="s">
        <v>68</v>
      </c>
      <c r="B75" s="83" t="s">
        <v>69</v>
      </c>
      <c r="C75" s="86">
        <v>1.229328</v>
      </c>
      <c r="D75" s="86">
        <v>1.229328</v>
      </c>
      <c r="E75" s="85"/>
    </row>
    <row r="76" s="42" customFormat="1" ht="20.1" customHeight="1" spans="1:5">
      <c r="A76" s="85" t="s">
        <v>238</v>
      </c>
      <c r="B76" s="83" t="s">
        <v>239</v>
      </c>
      <c r="C76" s="86">
        <v>1.229328</v>
      </c>
      <c r="D76" s="86">
        <v>1.229328</v>
      </c>
      <c r="E76" s="85"/>
    </row>
    <row r="77" s="42" customFormat="1" ht="20.1" customHeight="1" spans="1:5">
      <c r="A77" s="85" t="s">
        <v>240</v>
      </c>
      <c r="B77" s="83" t="s">
        <v>241</v>
      </c>
      <c r="C77" s="86">
        <v>1.229328</v>
      </c>
      <c r="D77" s="86">
        <v>1.229328</v>
      </c>
      <c r="E77" s="85"/>
    </row>
    <row r="78" s="42" customFormat="1" ht="20.1" customHeight="1" spans="1:5">
      <c r="A78" s="85" t="s">
        <v>54</v>
      </c>
      <c r="B78" s="83" t="s">
        <v>277</v>
      </c>
      <c r="C78" s="86">
        <v>55.646454</v>
      </c>
      <c r="D78" s="86">
        <v>55.646454</v>
      </c>
      <c r="E78" s="85"/>
    </row>
    <row r="79" s="42" customFormat="1" ht="20.1" customHeight="1" spans="1:5">
      <c r="A79" s="85" t="s">
        <v>56</v>
      </c>
      <c r="B79" s="83" t="s">
        <v>57</v>
      </c>
      <c r="C79" s="86">
        <v>43.64726</v>
      </c>
      <c r="D79" s="86">
        <v>43.64726</v>
      </c>
      <c r="E79" s="85"/>
    </row>
    <row r="80" s="42" customFormat="1" ht="20.1" customHeight="1" spans="1:5">
      <c r="A80" s="85" t="s">
        <v>278</v>
      </c>
      <c r="B80" s="83" t="s">
        <v>279</v>
      </c>
      <c r="C80" s="86">
        <v>43.64726</v>
      </c>
      <c r="D80" s="86">
        <v>43.64726</v>
      </c>
      <c r="E80" s="85"/>
    </row>
    <row r="81" s="42" customFormat="1" ht="20.1" customHeight="1" spans="1:5">
      <c r="A81" s="85" t="s">
        <v>280</v>
      </c>
      <c r="B81" s="83" t="s">
        <v>223</v>
      </c>
      <c r="C81" s="86">
        <v>43.64726</v>
      </c>
      <c r="D81" s="86">
        <v>43.64726</v>
      </c>
      <c r="E81" s="85"/>
    </row>
    <row r="82" s="42" customFormat="1" ht="20.1" customHeight="1" spans="1:5">
      <c r="A82" s="85" t="s">
        <v>62</v>
      </c>
      <c r="B82" s="83" t="s">
        <v>63</v>
      </c>
      <c r="C82" s="86">
        <v>5.19766</v>
      </c>
      <c r="D82" s="86">
        <v>5.19766</v>
      </c>
      <c r="E82" s="85"/>
    </row>
    <row r="83" s="42" customFormat="1" ht="20.1" customHeight="1" spans="1:5">
      <c r="A83" s="85" t="s">
        <v>228</v>
      </c>
      <c r="B83" s="83" t="s">
        <v>229</v>
      </c>
      <c r="C83" s="86">
        <v>5.19766</v>
      </c>
      <c r="D83" s="86">
        <v>5.19766</v>
      </c>
      <c r="E83" s="85"/>
    </row>
    <row r="84" s="42" customFormat="1" ht="20.1" customHeight="1" spans="1:5">
      <c r="A84" s="85" t="s">
        <v>230</v>
      </c>
      <c r="B84" s="83" t="s">
        <v>231</v>
      </c>
      <c r="C84" s="86">
        <v>5.19766</v>
      </c>
      <c r="D84" s="86">
        <v>5.19766</v>
      </c>
      <c r="E84" s="85"/>
    </row>
    <row r="85" s="42" customFormat="1" ht="20.1" customHeight="1" spans="1:5">
      <c r="A85" s="85" t="s">
        <v>64</v>
      </c>
      <c r="B85" s="83" t="s">
        <v>65</v>
      </c>
      <c r="C85" s="86">
        <v>3.321774</v>
      </c>
      <c r="D85" s="86">
        <v>3.321774</v>
      </c>
      <c r="E85" s="85"/>
    </row>
    <row r="86" s="42" customFormat="1" ht="20.1" customHeight="1" spans="1:5">
      <c r="A86" s="85" t="s">
        <v>232</v>
      </c>
      <c r="B86" s="83" t="s">
        <v>233</v>
      </c>
      <c r="C86" s="86">
        <v>3.321774</v>
      </c>
      <c r="D86" s="86">
        <v>3.321774</v>
      </c>
      <c r="E86" s="85"/>
    </row>
    <row r="87" s="42" customFormat="1" ht="20.1" customHeight="1" spans="1:5">
      <c r="A87" s="85" t="s">
        <v>234</v>
      </c>
      <c r="B87" s="83" t="s">
        <v>235</v>
      </c>
      <c r="C87" s="86">
        <v>2.161854</v>
      </c>
      <c r="D87" s="86">
        <v>2.161854</v>
      </c>
      <c r="E87" s="85"/>
    </row>
    <row r="88" s="42" customFormat="1" ht="20.1" customHeight="1" spans="1:5">
      <c r="A88" s="85" t="s">
        <v>236</v>
      </c>
      <c r="B88" s="83" t="s">
        <v>237</v>
      </c>
      <c r="C88" s="86">
        <v>1.15992</v>
      </c>
      <c r="D88" s="86">
        <v>1.15992</v>
      </c>
      <c r="E88" s="85"/>
    </row>
    <row r="89" s="42" customFormat="1" ht="20.1" customHeight="1" spans="1:5">
      <c r="A89" s="85" t="s">
        <v>68</v>
      </c>
      <c r="B89" s="83" t="s">
        <v>69</v>
      </c>
      <c r="C89" s="86">
        <v>3.47976</v>
      </c>
      <c r="D89" s="86">
        <v>3.47976</v>
      </c>
      <c r="E89" s="85"/>
    </row>
    <row r="90" s="42" customFormat="1" ht="20.1" customHeight="1" spans="1:5">
      <c r="A90" s="85" t="s">
        <v>238</v>
      </c>
      <c r="B90" s="83" t="s">
        <v>239</v>
      </c>
      <c r="C90" s="86">
        <v>3.47976</v>
      </c>
      <c r="D90" s="86">
        <v>3.47976</v>
      </c>
      <c r="E90" s="85"/>
    </row>
    <row r="91" s="42" customFormat="1" ht="20.1" customHeight="1" spans="1:5">
      <c r="A91" s="85" t="s">
        <v>240</v>
      </c>
      <c r="B91" s="83" t="s">
        <v>241</v>
      </c>
      <c r="C91" s="86">
        <v>3.47976</v>
      </c>
      <c r="D91" s="86">
        <v>3.47976</v>
      </c>
      <c r="E91" s="85"/>
    </row>
    <row r="92" s="42" customFormat="1" ht="20.1" customHeight="1" spans="1:5">
      <c r="A92" s="85" t="s">
        <v>54</v>
      </c>
      <c r="B92" s="83" t="s">
        <v>281</v>
      </c>
      <c r="C92" s="86">
        <v>20.822448</v>
      </c>
      <c r="D92" s="86">
        <v>20.822448</v>
      </c>
      <c r="E92" s="85"/>
    </row>
    <row r="93" s="42" customFormat="1" ht="20.1" customHeight="1" spans="1:5">
      <c r="A93" s="85" t="s">
        <v>58</v>
      </c>
      <c r="B93" s="83" t="s">
        <v>59</v>
      </c>
      <c r="C93" s="86">
        <v>16.01122</v>
      </c>
      <c r="D93" s="86">
        <v>16.01122</v>
      </c>
      <c r="E93" s="85"/>
    </row>
    <row r="94" s="42" customFormat="1" ht="20.1" customHeight="1" spans="1:5">
      <c r="A94" s="85" t="s">
        <v>282</v>
      </c>
      <c r="B94" s="83" t="s">
        <v>283</v>
      </c>
      <c r="C94" s="86">
        <v>16.01122</v>
      </c>
      <c r="D94" s="86">
        <v>16.01122</v>
      </c>
      <c r="E94" s="85"/>
    </row>
    <row r="95" s="42" customFormat="1" ht="20.1" customHeight="1" spans="1:5">
      <c r="A95" s="85" t="s">
        <v>284</v>
      </c>
      <c r="B95" s="83" t="s">
        <v>223</v>
      </c>
      <c r="C95" s="86">
        <v>16.01122</v>
      </c>
      <c r="D95" s="86">
        <v>16.01122</v>
      </c>
      <c r="E95" s="85"/>
    </row>
    <row r="96" s="42" customFormat="1" ht="20.1" customHeight="1" spans="1:5">
      <c r="A96" s="85" t="s">
        <v>62</v>
      </c>
      <c r="B96" s="83" t="s">
        <v>63</v>
      </c>
      <c r="C96" s="86">
        <v>2.11766</v>
      </c>
      <c r="D96" s="86">
        <v>2.11766</v>
      </c>
      <c r="E96" s="85"/>
    </row>
    <row r="97" s="42" customFormat="1" ht="20.1" customHeight="1" spans="1:5">
      <c r="A97" s="85" t="s">
        <v>228</v>
      </c>
      <c r="B97" s="83" t="s">
        <v>229</v>
      </c>
      <c r="C97" s="86">
        <v>2.11766</v>
      </c>
      <c r="D97" s="86">
        <v>2.11766</v>
      </c>
      <c r="E97" s="85"/>
    </row>
    <row r="98" s="42" customFormat="1" ht="20.1" customHeight="1" spans="1:5">
      <c r="A98" s="85" t="s">
        <v>230</v>
      </c>
      <c r="B98" s="83" t="s">
        <v>231</v>
      </c>
      <c r="C98" s="86">
        <v>2.11766</v>
      </c>
      <c r="D98" s="86">
        <v>2.11766</v>
      </c>
      <c r="E98" s="85"/>
    </row>
    <row r="99" s="42" customFormat="1" ht="20.1" customHeight="1" spans="1:5">
      <c r="A99" s="85" t="s">
        <v>64</v>
      </c>
      <c r="B99" s="83" t="s">
        <v>65</v>
      </c>
      <c r="C99" s="86">
        <v>1.314048</v>
      </c>
      <c r="D99" s="86">
        <v>1.314048</v>
      </c>
      <c r="E99" s="85"/>
    </row>
    <row r="100" s="42" customFormat="1" ht="20.1" customHeight="1" spans="1:5">
      <c r="A100" s="85" t="s">
        <v>232</v>
      </c>
      <c r="B100" s="83" t="s">
        <v>233</v>
      </c>
      <c r="C100" s="86">
        <v>1.314048</v>
      </c>
      <c r="D100" s="86">
        <v>1.314048</v>
      </c>
      <c r="E100" s="85"/>
    </row>
    <row r="101" s="42" customFormat="1" ht="20.1" customHeight="1" spans="1:5">
      <c r="A101" s="85" t="s">
        <v>234</v>
      </c>
      <c r="B101" s="83" t="s">
        <v>235</v>
      </c>
      <c r="C101" s="86">
        <v>0.854208</v>
      </c>
      <c r="D101" s="86">
        <v>0.854208</v>
      </c>
      <c r="E101" s="85"/>
    </row>
    <row r="102" s="42" customFormat="1" ht="20.1" customHeight="1" spans="1:5">
      <c r="A102" s="85" t="s">
        <v>236</v>
      </c>
      <c r="B102" s="83" t="s">
        <v>237</v>
      </c>
      <c r="C102" s="86">
        <v>0.45984</v>
      </c>
      <c r="D102" s="86">
        <v>0.45984</v>
      </c>
      <c r="E102" s="85"/>
    </row>
    <row r="103" s="42" customFormat="1" ht="20.1" customHeight="1" spans="1:5">
      <c r="A103" s="85" t="s">
        <v>68</v>
      </c>
      <c r="B103" s="83" t="s">
        <v>69</v>
      </c>
      <c r="C103" s="86">
        <v>1.37952</v>
      </c>
      <c r="D103" s="86">
        <v>1.37952</v>
      </c>
      <c r="E103" s="85"/>
    </row>
    <row r="104" s="42" customFormat="1" ht="20.1" customHeight="1" spans="1:5">
      <c r="A104" s="85" t="s">
        <v>238</v>
      </c>
      <c r="B104" s="83" t="s">
        <v>239</v>
      </c>
      <c r="C104" s="86">
        <v>1.37952</v>
      </c>
      <c r="D104" s="86">
        <v>1.37952</v>
      </c>
      <c r="E104" s="85"/>
    </row>
    <row r="105" s="42" customFormat="1" ht="20.1" customHeight="1" spans="1:5">
      <c r="A105" s="85" t="s">
        <v>240</v>
      </c>
      <c r="B105" s="83" t="s">
        <v>241</v>
      </c>
      <c r="C105" s="86">
        <v>1.37952</v>
      </c>
      <c r="D105" s="86">
        <v>1.37952</v>
      </c>
      <c r="E105" s="85"/>
    </row>
    <row r="106" s="42" customFormat="1" ht="20.1" customHeight="1" spans="1:5">
      <c r="A106" s="85" t="s">
        <v>54</v>
      </c>
      <c r="B106" s="83" t="s">
        <v>285</v>
      </c>
      <c r="C106" s="86">
        <v>18.418656</v>
      </c>
      <c r="D106" s="86">
        <v>18.418656</v>
      </c>
      <c r="E106" s="85"/>
    </row>
    <row r="107" s="42" customFormat="1" ht="20.1" customHeight="1" spans="1:5">
      <c r="A107" s="85" t="s">
        <v>60</v>
      </c>
      <c r="B107" s="83" t="s">
        <v>61</v>
      </c>
      <c r="C107" s="86">
        <v>14.391499</v>
      </c>
      <c r="D107" s="86">
        <v>14.391499</v>
      </c>
      <c r="E107" s="85"/>
    </row>
    <row r="108" s="42" customFormat="1" ht="20.1" customHeight="1" spans="1:5">
      <c r="A108" s="85" t="s">
        <v>286</v>
      </c>
      <c r="B108" s="83" t="s">
        <v>287</v>
      </c>
      <c r="C108" s="86">
        <v>14.391499</v>
      </c>
      <c r="D108" s="86">
        <v>14.391499</v>
      </c>
      <c r="E108" s="85"/>
    </row>
    <row r="109" s="42" customFormat="1" ht="20.1" customHeight="1" spans="1:5">
      <c r="A109" s="85" t="s">
        <v>288</v>
      </c>
      <c r="B109" s="83" t="s">
        <v>289</v>
      </c>
      <c r="C109" s="86">
        <v>14.391499</v>
      </c>
      <c r="D109" s="86">
        <v>14.391499</v>
      </c>
      <c r="E109" s="85"/>
    </row>
    <row r="110" s="42" customFormat="1" ht="20.1" customHeight="1" spans="1:5">
      <c r="A110" s="85" t="s">
        <v>62</v>
      </c>
      <c r="B110" s="83" t="s">
        <v>63</v>
      </c>
      <c r="C110" s="86">
        <v>1.74516</v>
      </c>
      <c r="D110" s="86">
        <v>1.74516</v>
      </c>
      <c r="E110" s="85"/>
    </row>
    <row r="111" s="42" customFormat="1" ht="20.1" customHeight="1" spans="1:5">
      <c r="A111" s="85" t="s">
        <v>228</v>
      </c>
      <c r="B111" s="83" t="s">
        <v>229</v>
      </c>
      <c r="C111" s="86">
        <v>1.74516</v>
      </c>
      <c r="D111" s="86">
        <v>1.74516</v>
      </c>
      <c r="E111" s="85"/>
    </row>
    <row r="112" s="42" customFormat="1" ht="20.1" customHeight="1" spans="1:5">
      <c r="A112" s="85" t="s">
        <v>230</v>
      </c>
      <c r="B112" s="83" t="s">
        <v>231</v>
      </c>
      <c r="C112" s="86">
        <v>1.74516</v>
      </c>
      <c r="D112" s="86">
        <v>1.74516</v>
      </c>
      <c r="E112" s="85"/>
    </row>
    <row r="113" s="42" customFormat="1" ht="20.1" customHeight="1" spans="1:5">
      <c r="A113" s="85" t="s">
        <v>64</v>
      </c>
      <c r="B113" s="83" t="s">
        <v>65</v>
      </c>
      <c r="C113" s="86">
        <v>1.114445</v>
      </c>
      <c r="D113" s="86">
        <v>1.114445</v>
      </c>
      <c r="E113" s="85"/>
    </row>
    <row r="114" s="42" customFormat="1" ht="20.1" customHeight="1" spans="1:5">
      <c r="A114" s="85" t="s">
        <v>232</v>
      </c>
      <c r="B114" s="83" t="s">
        <v>233</v>
      </c>
      <c r="C114" s="86">
        <v>1.114445</v>
      </c>
      <c r="D114" s="86">
        <v>1.114445</v>
      </c>
      <c r="E114" s="85"/>
    </row>
    <row r="115" s="42" customFormat="1" ht="20.1" customHeight="1" spans="1:5">
      <c r="A115" s="85" t="s">
        <v>290</v>
      </c>
      <c r="B115" s="83" t="s">
        <v>291</v>
      </c>
      <c r="C115" s="86">
        <v>0.725261</v>
      </c>
      <c r="D115" s="86">
        <v>0.725261</v>
      </c>
      <c r="E115" s="85"/>
    </row>
    <row r="116" s="42" customFormat="1" ht="20.1" customHeight="1" spans="1:5">
      <c r="A116" s="85" t="s">
        <v>236</v>
      </c>
      <c r="B116" s="83" t="s">
        <v>237</v>
      </c>
      <c r="C116" s="86">
        <v>0.389184</v>
      </c>
      <c r="D116" s="86">
        <v>0.389184</v>
      </c>
      <c r="E116" s="85"/>
    </row>
    <row r="117" s="42" customFormat="1" ht="20.1" customHeight="1" spans="1:5">
      <c r="A117" s="85" t="s">
        <v>68</v>
      </c>
      <c r="B117" s="83" t="s">
        <v>69</v>
      </c>
      <c r="C117" s="86">
        <v>1.167552</v>
      </c>
      <c r="D117" s="86">
        <v>1.167552</v>
      </c>
      <c r="E117" s="85"/>
    </row>
    <row r="118" s="42" customFormat="1" ht="20.1" customHeight="1" spans="1:5">
      <c r="A118" s="85" t="s">
        <v>238</v>
      </c>
      <c r="B118" s="83" t="s">
        <v>239</v>
      </c>
      <c r="C118" s="86">
        <v>1.167552</v>
      </c>
      <c r="D118" s="86">
        <v>1.167552</v>
      </c>
      <c r="E118" s="85"/>
    </row>
    <row r="119" s="42" customFormat="1" ht="20.1" customHeight="1" spans="1:5">
      <c r="A119" s="85" t="s">
        <v>240</v>
      </c>
      <c r="B119" s="83" t="s">
        <v>241</v>
      </c>
      <c r="C119" s="86">
        <v>1.167552</v>
      </c>
      <c r="D119" s="86">
        <v>1.167552</v>
      </c>
      <c r="E119" s="85"/>
    </row>
    <row r="120" s="42" customFormat="1" ht="20.1" customHeight="1" spans="1:5">
      <c r="A120" s="85" t="s">
        <v>54</v>
      </c>
      <c r="B120" s="83" t="s">
        <v>292</v>
      </c>
      <c r="C120" s="86">
        <v>469.765913</v>
      </c>
      <c r="D120" s="86">
        <v>469.765913</v>
      </c>
      <c r="E120" s="85"/>
    </row>
    <row r="121" s="42" customFormat="1" ht="20.1" customHeight="1" spans="1:5">
      <c r="A121" s="85" t="s">
        <v>62</v>
      </c>
      <c r="B121" s="83" t="s">
        <v>63</v>
      </c>
      <c r="C121" s="86">
        <v>29.33856</v>
      </c>
      <c r="D121" s="86">
        <v>29.33856</v>
      </c>
      <c r="E121" s="85"/>
    </row>
    <row r="122" s="42" customFormat="1" ht="20.1" customHeight="1" spans="1:5">
      <c r="A122" s="85" t="s">
        <v>228</v>
      </c>
      <c r="B122" s="83" t="s">
        <v>229</v>
      </c>
      <c r="C122" s="86">
        <v>29.33856</v>
      </c>
      <c r="D122" s="86">
        <v>29.33856</v>
      </c>
      <c r="E122" s="85"/>
    </row>
    <row r="123" s="42" customFormat="1" ht="20.1" customHeight="1" spans="1:5">
      <c r="A123" s="85" t="s">
        <v>230</v>
      </c>
      <c r="B123" s="83" t="s">
        <v>231</v>
      </c>
      <c r="C123" s="86">
        <v>29.33856</v>
      </c>
      <c r="D123" s="86">
        <v>29.33856</v>
      </c>
      <c r="E123" s="85"/>
    </row>
    <row r="124" s="42" customFormat="1" ht="20.1" customHeight="1" spans="1:5">
      <c r="A124" s="85" t="s">
        <v>64</v>
      </c>
      <c r="B124" s="83" t="s">
        <v>65</v>
      </c>
      <c r="C124" s="86">
        <v>18.416961</v>
      </c>
      <c r="D124" s="86">
        <v>18.416961</v>
      </c>
      <c r="E124" s="85"/>
    </row>
    <row r="125" s="42" customFormat="1" ht="20.1" customHeight="1" spans="1:5">
      <c r="A125" s="85" t="s">
        <v>232</v>
      </c>
      <c r="B125" s="83" t="s">
        <v>233</v>
      </c>
      <c r="C125" s="86">
        <v>18.416961</v>
      </c>
      <c r="D125" s="86">
        <v>18.416961</v>
      </c>
      <c r="E125" s="85"/>
    </row>
    <row r="126" s="42" customFormat="1" ht="20.1" customHeight="1" spans="1:5">
      <c r="A126" s="85" t="s">
        <v>290</v>
      </c>
      <c r="B126" s="83" t="s">
        <v>291</v>
      </c>
      <c r="C126" s="86">
        <v>11.977329</v>
      </c>
      <c r="D126" s="86">
        <v>11.977329</v>
      </c>
      <c r="E126" s="85"/>
    </row>
    <row r="127" s="42" customFormat="1" ht="20.1" customHeight="1" spans="1:5">
      <c r="A127" s="85" t="s">
        <v>236</v>
      </c>
      <c r="B127" s="83" t="s">
        <v>237</v>
      </c>
      <c r="C127" s="86">
        <v>6.439632</v>
      </c>
      <c r="D127" s="86">
        <v>6.439632</v>
      </c>
      <c r="E127" s="85"/>
    </row>
    <row r="128" s="42" customFormat="1" ht="20.1" customHeight="1" spans="1:5">
      <c r="A128" s="85" t="s">
        <v>66</v>
      </c>
      <c r="B128" s="83" t="s">
        <v>67</v>
      </c>
      <c r="C128" s="86">
        <v>402.633752</v>
      </c>
      <c r="D128" s="86">
        <v>402.633752</v>
      </c>
      <c r="E128" s="85"/>
    </row>
    <row r="129" s="42" customFormat="1" ht="20.1" customHeight="1" spans="1:5">
      <c r="A129" s="85" t="s">
        <v>293</v>
      </c>
      <c r="B129" s="83" t="s">
        <v>294</v>
      </c>
      <c r="C129" s="86">
        <v>232.575752</v>
      </c>
      <c r="D129" s="86">
        <v>232.575752</v>
      </c>
      <c r="E129" s="85"/>
    </row>
    <row r="130" s="42" customFormat="1" ht="20.1" customHeight="1" spans="1:5">
      <c r="A130" s="85" t="s">
        <v>295</v>
      </c>
      <c r="B130" s="83" t="s">
        <v>296</v>
      </c>
      <c r="C130" s="86">
        <v>232.575752</v>
      </c>
      <c r="D130" s="86">
        <v>232.575752</v>
      </c>
      <c r="E130" s="85"/>
    </row>
    <row r="131" s="42" customFormat="1" ht="20.1" customHeight="1" spans="1:5">
      <c r="A131" s="85" t="s">
        <v>297</v>
      </c>
      <c r="B131" s="83" t="s">
        <v>298</v>
      </c>
      <c r="C131" s="86">
        <v>170.058</v>
      </c>
      <c r="D131" s="86">
        <v>170.058</v>
      </c>
      <c r="E131" s="85"/>
    </row>
    <row r="132" s="42" customFormat="1" ht="20.1" customHeight="1" spans="1:5">
      <c r="A132" s="85" t="s">
        <v>299</v>
      </c>
      <c r="B132" s="83" t="s">
        <v>300</v>
      </c>
      <c r="C132" s="86">
        <v>170.058</v>
      </c>
      <c r="D132" s="86">
        <v>170.058</v>
      </c>
      <c r="E132" s="85"/>
    </row>
    <row r="133" s="42" customFormat="1" ht="20.1" customHeight="1" spans="1:5">
      <c r="A133" s="85" t="s">
        <v>68</v>
      </c>
      <c r="B133" s="83" t="s">
        <v>69</v>
      </c>
      <c r="C133" s="86">
        <v>19.37664</v>
      </c>
      <c r="D133" s="86">
        <v>19.37664</v>
      </c>
      <c r="E133" s="85"/>
    </row>
    <row r="134" s="42" customFormat="1" ht="20.1" customHeight="1" spans="1:5">
      <c r="A134" s="85" t="s">
        <v>238</v>
      </c>
      <c r="B134" s="83" t="s">
        <v>239</v>
      </c>
      <c r="C134" s="86">
        <v>19.37664</v>
      </c>
      <c r="D134" s="86">
        <v>19.37664</v>
      </c>
      <c r="E134" s="85"/>
    </row>
    <row r="135" s="42" customFormat="1" ht="20.1" customHeight="1" spans="1:5">
      <c r="A135" s="85" t="s">
        <v>240</v>
      </c>
      <c r="B135" s="83" t="s">
        <v>241</v>
      </c>
      <c r="C135" s="86">
        <v>19.37664</v>
      </c>
      <c r="D135" s="86">
        <v>19.37664</v>
      </c>
      <c r="E135" s="85"/>
    </row>
    <row r="136" s="42" customFormat="1" ht="20.1" customHeight="1" spans="1:5">
      <c r="A136" s="85" t="s">
        <v>54</v>
      </c>
      <c r="B136" s="83" t="s">
        <v>301</v>
      </c>
      <c r="C136" s="86">
        <v>39.301609</v>
      </c>
      <c r="D136" s="86">
        <v>39.301609</v>
      </c>
      <c r="E136" s="85"/>
    </row>
    <row r="137" s="42" customFormat="1" ht="20.1" customHeight="1" spans="1:5">
      <c r="A137" s="85" t="s">
        <v>62</v>
      </c>
      <c r="B137" s="83" t="s">
        <v>63</v>
      </c>
      <c r="C137" s="86">
        <v>3.83094</v>
      </c>
      <c r="D137" s="86">
        <v>3.83094</v>
      </c>
      <c r="E137" s="85"/>
    </row>
    <row r="138" s="42" customFormat="1" ht="20.1" customHeight="1" spans="1:5">
      <c r="A138" s="85" t="s">
        <v>228</v>
      </c>
      <c r="B138" s="83" t="s">
        <v>229</v>
      </c>
      <c r="C138" s="86">
        <v>3.83094</v>
      </c>
      <c r="D138" s="86">
        <v>3.83094</v>
      </c>
      <c r="E138" s="85"/>
    </row>
    <row r="139" s="42" customFormat="1" ht="20.1" customHeight="1" spans="1:5">
      <c r="A139" s="85" t="s">
        <v>230</v>
      </c>
      <c r="B139" s="83" t="s">
        <v>231</v>
      </c>
      <c r="C139" s="86">
        <v>3.83094</v>
      </c>
      <c r="D139" s="86">
        <v>3.83094</v>
      </c>
      <c r="E139" s="85"/>
    </row>
    <row r="140" s="42" customFormat="1" ht="20.1" customHeight="1" spans="1:5">
      <c r="A140" s="85" t="s">
        <v>64</v>
      </c>
      <c r="B140" s="83" t="s">
        <v>65</v>
      </c>
      <c r="C140" s="86">
        <v>2.411679</v>
      </c>
      <c r="D140" s="86">
        <v>2.411679</v>
      </c>
      <c r="E140" s="85"/>
    </row>
    <row r="141" s="42" customFormat="1" ht="20.1" customHeight="1" spans="1:5">
      <c r="A141" s="85" t="s">
        <v>232</v>
      </c>
      <c r="B141" s="83" t="s">
        <v>233</v>
      </c>
      <c r="C141" s="86">
        <v>2.411679</v>
      </c>
      <c r="D141" s="86">
        <v>2.411679</v>
      </c>
      <c r="E141" s="85"/>
    </row>
    <row r="142" s="42" customFormat="1" ht="20.1" customHeight="1" spans="1:5">
      <c r="A142" s="85" t="s">
        <v>290</v>
      </c>
      <c r="B142" s="83" t="s">
        <v>291</v>
      </c>
      <c r="C142" s="86">
        <v>1.568607</v>
      </c>
      <c r="D142" s="86">
        <v>1.568607</v>
      </c>
      <c r="E142" s="85"/>
    </row>
    <row r="143" s="42" customFormat="1" ht="20.1" customHeight="1" spans="1:5">
      <c r="A143" s="85" t="s">
        <v>236</v>
      </c>
      <c r="B143" s="83" t="s">
        <v>237</v>
      </c>
      <c r="C143" s="86">
        <v>0.843072</v>
      </c>
      <c r="D143" s="86">
        <v>0.843072</v>
      </c>
      <c r="E143" s="85"/>
    </row>
    <row r="144" s="42" customFormat="1" ht="20.1" customHeight="1" spans="1:5">
      <c r="A144" s="85" t="s">
        <v>66</v>
      </c>
      <c r="B144" s="83" t="s">
        <v>67</v>
      </c>
      <c r="C144" s="86">
        <v>30.529774</v>
      </c>
      <c r="D144" s="86">
        <v>30.529774</v>
      </c>
      <c r="E144" s="85"/>
    </row>
    <row r="145" s="42" customFormat="1" ht="20.1" customHeight="1" spans="1:5">
      <c r="A145" s="85" t="s">
        <v>302</v>
      </c>
      <c r="B145" s="83" t="s">
        <v>303</v>
      </c>
      <c r="C145" s="86">
        <v>30.529774</v>
      </c>
      <c r="D145" s="86">
        <v>30.529774</v>
      </c>
      <c r="E145" s="85"/>
    </row>
    <row r="146" s="42" customFormat="1" ht="20.1" customHeight="1" spans="1:5">
      <c r="A146" s="85" t="s">
        <v>304</v>
      </c>
      <c r="B146" s="83" t="s">
        <v>305</v>
      </c>
      <c r="C146" s="86">
        <v>30.529774</v>
      </c>
      <c r="D146" s="86">
        <v>30.529774</v>
      </c>
      <c r="E146" s="85"/>
    </row>
    <row r="147" s="42" customFormat="1" ht="20.1" customHeight="1" spans="1:5">
      <c r="A147" s="85" t="s">
        <v>68</v>
      </c>
      <c r="B147" s="83" t="s">
        <v>69</v>
      </c>
      <c r="C147" s="86">
        <v>2.529216</v>
      </c>
      <c r="D147" s="86">
        <v>2.529216</v>
      </c>
      <c r="E147" s="85"/>
    </row>
    <row r="148" s="42" customFormat="1" ht="20.1" customHeight="1" spans="1:5">
      <c r="A148" s="85" t="s">
        <v>238</v>
      </c>
      <c r="B148" s="83" t="s">
        <v>239</v>
      </c>
      <c r="C148" s="86">
        <v>2.529216</v>
      </c>
      <c r="D148" s="86">
        <v>2.529216</v>
      </c>
      <c r="E148" s="85"/>
    </row>
    <row r="149" s="42" customFormat="1" ht="20.1" customHeight="1" spans="1:5">
      <c r="A149" s="85" t="s">
        <v>240</v>
      </c>
      <c r="B149" s="83" t="s">
        <v>241</v>
      </c>
      <c r="C149" s="86">
        <v>2.529216</v>
      </c>
      <c r="D149" s="86">
        <v>2.529216</v>
      </c>
      <c r="E149" s="85"/>
    </row>
    <row r="150" s="42" customFormat="1" ht="20.1" customHeight="1" spans="1:5">
      <c r="A150" s="85" t="s">
        <v>54</v>
      </c>
      <c r="B150" s="83" t="s">
        <v>306</v>
      </c>
      <c r="C150" s="86">
        <v>54.92232</v>
      </c>
      <c r="D150" s="86">
        <v>54.92232</v>
      </c>
      <c r="E150" s="85"/>
    </row>
    <row r="151" s="42" customFormat="1" ht="20.1" customHeight="1" spans="1:5">
      <c r="A151" s="85" t="s">
        <v>62</v>
      </c>
      <c r="B151" s="83" t="s">
        <v>63</v>
      </c>
      <c r="C151" s="86">
        <v>5.18918</v>
      </c>
      <c r="D151" s="86">
        <v>5.18918</v>
      </c>
      <c r="E151" s="85"/>
    </row>
    <row r="152" s="42" customFormat="1" ht="20.1" customHeight="1" spans="1:5">
      <c r="A152" s="85" t="s">
        <v>228</v>
      </c>
      <c r="B152" s="83" t="s">
        <v>229</v>
      </c>
      <c r="C152" s="86">
        <v>5.18918</v>
      </c>
      <c r="D152" s="86">
        <v>5.18918</v>
      </c>
      <c r="E152" s="85"/>
    </row>
    <row r="153" s="42" customFormat="1" ht="20.1" customHeight="1" spans="1:5">
      <c r="A153" s="85" t="s">
        <v>230</v>
      </c>
      <c r="B153" s="83" t="s">
        <v>231</v>
      </c>
      <c r="C153" s="86">
        <v>5.18918</v>
      </c>
      <c r="D153" s="86">
        <v>5.18918</v>
      </c>
      <c r="E153" s="85"/>
    </row>
    <row r="154" s="42" customFormat="1" ht="20.1" customHeight="1" spans="1:5">
      <c r="A154" s="85" t="s">
        <v>64</v>
      </c>
      <c r="B154" s="83" t="s">
        <v>65</v>
      </c>
      <c r="C154" s="86">
        <v>3.319062</v>
      </c>
      <c r="D154" s="86">
        <v>3.319062</v>
      </c>
      <c r="E154" s="85"/>
    </row>
    <row r="155" s="42" customFormat="1" ht="20.1" customHeight="1" spans="1:5">
      <c r="A155" s="85" t="s">
        <v>232</v>
      </c>
      <c r="B155" s="83" t="s">
        <v>233</v>
      </c>
      <c r="C155" s="86">
        <v>3.319062</v>
      </c>
      <c r="D155" s="86">
        <v>3.319062</v>
      </c>
      <c r="E155" s="85"/>
    </row>
    <row r="156" s="42" customFormat="1" ht="20.1" customHeight="1" spans="1:5">
      <c r="A156" s="85" t="s">
        <v>290</v>
      </c>
      <c r="B156" s="83" t="s">
        <v>291</v>
      </c>
      <c r="C156" s="86">
        <v>2.160102</v>
      </c>
      <c r="D156" s="86">
        <v>2.160102</v>
      </c>
      <c r="E156" s="85"/>
    </row>
    <row r="157" s="42" customFormat="1" ht="20.1" customHeight="1" spans="1:5">
      <c r="A157" s="85" t="s">
        <v>236</v>
      </c>
      <c r="B157" s="83" t="s">
        <v>237</v>
      </c>
      <c r="C157" s="86">
        <v>1.15896</v>
      </c>
      <c r="D157" s="86">
        <v>1.15896</v>
      </c>
      <c r="E157" s="85"/>
    </row>
    <row r="158" s="42" customFormat="1" ht="20.1" customHeight="1" spans="1:5">
      <c r="A158" s="85" t="s">
        <v>66</v>
      </c>
      <c r="B158" s="83" t="s">
        <v>67</v>
      </c>
      <c r="C158" s="86">
        <v>42.937198</v>
      </c>
      <c r="D158" s="86">
        <v>42.937198</v>
      </c>
      <c r="E158" s="85"/>
    </row>
    <row r="159" s="42" customFormat="1" ht="20.1" customHeight="1" spans="1:5">
      <c r="A159" s="85" t="s">
        <v>307</v>
      </c>
      <c r="B159" s="83" t="s">
        <v>308</v>
      </c>
      <c r="C159" s="86">
        <v>42.937198</v>
      </c>
      <c r="D159" s="86">
        <v>42.937198</v>
      </c>
      <c r="E159" s="85"/>
    </row>
    <row r="160" s="42" customFormat="1" ht="20.1" customHeight="1" spans="1:5">
      <c r="A160" s="85" t="s">
        <v>309</v>
      </c>
      <c r="B160" s="83" t="s">
        <v>310</v>
      </c>
      <c r="C160" s="86">
        <v>42.937198</v>
      </c>
      <c r="D160" s="86">
        <v>42.937198</v>
      </c>
      <c r="E160" s="85"/>
    </row>
    <row r="161" s="42" customFormat="1" ht="20.1" customHeight="1" spans="1:5">
      <c r="A161" s="85" t="s">
        <v>68</v>
      </c>
      <c r="B161" s="83" t="s">
        <v>69</v>
      </c>
      <c r="C161" s="86">
        <v>3.47688</v>
      </c>
      <c r="D161" s="86">
        <v>3.47688</v>
      </c>
      <c r="E161" s="85"/>
    </row>
    <row r="162" s="42" customFormat="1" ht="20.1" customHeight="1" spans="1:5">
      <c r="A162" s="85" t="s">
        <v>238</v>
      </c>
      <c r="B162" s="83" t="s">
        <v>239</v>
      </c>
      <c r="C162" s="86">
        <v>3.47688</v>
      </c>
      <c r="D162" s="86">
        <v>3.47688</v>
      </c>
      <c r="E162" s="85"/>
    </row>
    <row r="163" s="42" customFormat="1" ht="20.1" customHeight="1" spans="1:5">
      <c r="A163" s="85" t="s">
        <v>240</v>
      </c>
      <c r="B163" s="83" t="s">
        <v>241</v>
      </c>
      <c r="C163" s="86">
        <v>3.47688</v>
      </c>
      <c r="D163" s="86">
        <v>3.47688</v>
      </c>
      <c r="E163" s="85"/>
    </row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abSelected="1" topLeftCell="A88" workbookViewId="0">
      <selection activeCell="F18" sqref="F18"/>
    </sheetView>
  </sheetViews>
  <sheetFormatPr defaultColWidth="8" defaultRowHeight="14.25" customHeight="1"/>
  <cols>
    <col min="1" max="1" width="5.10833333333333" style="62"/>
    <col min="2" max="2" width="6.21666666666667" style="62" customWidth="1"/>
    <col min="3" max="3" width="38.4416666666667" style="62"/>
    <col min="4" max="5" width="9.375" style="2"/>
    <col min="6" max="6" width="9" style="2"/>
    <col min="7" max="7" width="5.21666666666667" style="2"/>
    <col min="8" max="9" width="9" style="2"/>
    <col min="10" max="10" width="5.10833333333333" style="62"/>
    <col min="11" max="11" width="5.44166666666667" style="62"/>
    <col min="12" max="12" width="38.4416666666667" style="62"/>
    <col min="13" max="14" width="9.375" style="2"/>
    <col min="15" max="15" width="9" style="2"/>
    <col min="16" max="16" width="5.21666666666667" style="2"/>
    <col min="17" max="17" width="9" style="2"/>
    <col min="18" max="18" width="10" style="2"/>
    <col min="19" max="16384" width="8" style="41"/>
  </cols>
  <sheetData>
    <row r="1" ht="13.5" spans="18:18">
      <c r="R1" s="33"/>
    </row>
    <row r="2" ht="39" customHeight="1" spans="1:18">
      <c r="A2" s="5" t="s">
        <v>312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9.5" customHeight="1" spans="1:18">
      <c r="A3" s="44" t="s">
        <v>1</v>
      </c>
      <c r="R3" s="34" t="s">
        <v>2</v>
      </c>
    </row>
    <row r="4" ht="19.5" customHeight="1" spans="1:18">
      <c r="A4" s="10" t="s">
        <v>4</v>
      </c>
      <c r="B4" s="26"/>
      <c r="C4" s="26"/>
      <c r="D4" s="26"/>
      <c r="E4" s="26"/>
      <c r="F4" s="26"/>
      <c r="G4" s="26"/>
      <c r="H4" s="26"/>
      <c r="I4" s="35"/>
      <c r="J4" s="17" t="s">
        <v>4</v>
      </c>
      <c r="K4" s="17"/>
      <c r="L4" s="17"/>
      <c r="M4" s="17"/>
      <c r="N4" s="17"/>
      <c r="O4" s="17"/>
      <c r="P4" s="17"/>
      <c r="Q4" s="17"/>
      <c r="R4" s="17"/>
    </row>
    <row r="5" ht="21.75" customHeight="1" spans="1:18">
      <c r="A5" s="63" t="s">
        <v>313</v>
      </c>
      <c r="B5" s="63"/>
      <c r="C5" s="63"/>
      <c r="D5" s="10" t="s">
        <v>81</v>
      </c>
      <c r="E5" s="26"/>
      <c r="F5" s="35"/>
      <c r="G5" s="10" t="s">
        <v>314</v>
      </c>
      <c r="H5" s="26"/>
      <c r="I5" s="35"/>
      <c r="J5" s="63" t="s">
        <v>315</v>
      </c>
      <c r="K5" s="63"/>
      <c r="L5" s="63"/>
      <c r="M5" s="10" t="s">
        <v>81</v>
      </c>
      <c r="N5" s="26"/>
      <c r="O5" s="35"/>
      <c r="P5" s="10" t="s">
        <v>314</v>
      </c>
      <c r="Q5" s="26"/>
      <c r="R5" s="35"/>
    </row>
    <row r="6" ht="17.25" customHeight="1" spans="1:18">
      <c r="A6" s="64" t="s">
        <v>79</v>
      </c>
      <c r="B6" s="64" t="s">
        <v>80</v>
      </c>
      <c r="C6" s="64" t="s">
        <v>179</v>
      </c>
      <c r="D6" s="17" t="s">
        <v>51</v>
      </c>
      <c r="E6" s="17" t="s">
        <v>52</v>
      </c>
      <c r="F6" s="17" t="s">
        <v>53</v>
      </c>
      <c r="G6" s="17" t="s">
        <v>51</v>
      </c>
      <c r="H6" s="17" t="s">
        <v>52</v>
      </c>
      <c r="I6" s="17" t="s">
        <v>53</v>
      </c>
      <c r="J6" s="64" t="s">
        <v>79</v>
      </c>
      <c r="K6" s="64" t="s">
        <v>80</v>
      </c>
      <c r="L6" s="64" t="s">
        <v>179</v>
      </c>
      <c r="M6" s="17" t="s">
        <v>51</v>
      </c>
      <c r="N6" s="17" t="s">
        <v>52</v>
      </c>
      <c r="O6" s="17" t="s">
        <v>53</v>
      </c>
      <c r="P6" s="17" t="s">
        <v>51</v>
      </c>
      <c r="Q6" s="17" t="s">
        <v>52</v>
      </c>
      <c r="R6" s="17" t="s">
        <v>53</v>
      </c>
    </row>
    <row r="7" ht="13.5" spans="1:18">
      <c r="A7" s="64" t="s">
        <v>316</v>
      </c>
      <c r="B7" s="64" t="s">
        <v>317</v>
      </c>
      <c r="C7" s="64" t="s">
        <v>318</v>
      </c>
      <c r="D7" s="64" t="s">
        <v>319</v>
      </c>
      <c r="E7" s="64" t="s">
        <v>320</v>
      </c>
      <c r="F7" s="64" t="s">
        <v>321</v>
      </c>
      <c r="G7" s="64" t="s">
        <v>322</v>
      </c>
      <c r="H7" s="64" t="s">
        <v>323</v>
      </c>
      <c r="I7" s="64" t="s">
        <v>324</v>
      </c>
      <c r="J7" s="64" t="s">
        <v>325</v>
      </c>
      <c r="K7" s="64" t="s">
        <v>326</v>
      </c>
      <c r="L7" s="64" t="s">
        <v>327</v>
      </c>
      <c r="M7" s="64" t="s">
        <v>328</v>
      </c>
      <c r="N7" s="64" t="s">
        <v>329</v>
      </c>
      <c r="O7" s="64" t="s">
        <v>330</v>
      </c>
      <c r="P7" s="64" t="s">
        <v>331</v>
      </c>
      <c r="Q7" s="64" t="s">
        <v>332</v>
      </c>
      <c r="R7" s="64" t="s">
        <v>333</v>
      </c>
    </row>
    <row r="8" ht="13.5" spans="1:18">
      <c r="A8" s="65" t="s">
        <v>334</v>
      </c>
      <c r="B8" s="66" t="s">
        <v>335</v>
      </c>
      <c r="C8" s="67" t="s">
        <v>336</v>
      </c>
      <c r="D8" s="68">
        <v>1214.72</v>
      </c>
      <c r="E8" s="68">
        <v>1214.72</v>
      </c>
      <c r="F8" s="69"/>
      <c r="G8" s="69"/>
      <c r="H8" s="69"/>
      <c r="I8" s="69"/>
      <c r="J8" s="65" t="s">
        <v>337</v>
      </c>
      <c r="K8" s="65" t="s">
        <v>335</v>
      </c>
      <c r="L8" s="67" t="s">
        <v>96</v>
      </c>
      <c r="M8" s="68">
        <v>1214.720564</v>
      </c>
      <c r="N8" s="68">
        <v>1214.720564</v>
      </c>
      <c r="O8" s="69"/>
      <c r="P8" s="69"/>
      <c r="Q8" s="69"/>
      <c r="R8" s="69"/>
    </row>
    <row r="9" ht="13.5" spans="1:18">
      <c r="A9" s="66"/>
      <c r="B9" s="66" t="s">
        <v>97</v>
      </c>
      <c r="C9" s="70" t="s">
        <v>338</v>
      </c>
      <c r="D9" s="68">
        <v>931.1</v>
      </c>
      <c r="E9" s="68">
        <v>931.1</v>
      </c>
      <c r="F9" s="69"/>
      <c r="G9" s="69"/>
      <c r="H9" s="69"/>
      <c r="I9" s="69"/>
      <c r="J9" s="66"/>
      <c r="K9" s="66" t="s">
        <v>97</v>
      </c>
      <c r="L9" s="70" t="s">
        <v>339</v>
      </c>
      <c r="M9" s="68">
        <v>183.8796</v>
      </c>
      <c r="N9" s="68">
        <v>183.8796</v>
      </c>
      <c r="O9" s="69"/>
      <c r="P9" s="69"/>
      <c r="Q9" s="69"/>
      <c r="R9" s="69"/>
    </row>
    <row r="10" ht="13.5" spans="1:18">
      <c r="A10" s="66"/>
      <c r="B10" s="66" t="s">
        <v>99</v>
      </c>
      <c r="C10" s="70" t="s">
        <v>340</v>
      </c>
      <c r="D10" s="68">
        <v>199.8</v>
      </c>
      <c r="E10" s="68">
        <v>199.8</v>
      </c>
      <c r="F10" s="69"/>
      <c r="G10" s="69"/>
      <c r="H10" s="69"/>
      <c r="I10" s="69"/>
      <c r="J10" s="66"/>
      <c r="K10" s="66" t="s">
        <v>99</v>
      </c>
      <c r="L10" s="70" t="s">
        <v>341</v>
      </c>
      <c r="M10" s="68">
        <v>675.7632</v>
      </c>
      <c r="N10" s="68">
        <v>675.7632</v>
      </c>
      <c r="O10" s="69"/>
      <c r="P10" s="69"/>
      <c r="Q10" s="69"/>
      <c r="R10" s="69"/>
    </row>
    <row r="11" ht="13.5" spans="1:18">
      <c r="A11" s="66"/>
      <c r="B11" s="66" t="s">
        <v>101</v>
      </c>
      <c r="C11" s="70" t="s">
        <v>342</v>
      </c>
      <c r="D11" s="68">
        <v>81.29</v>
      </c>
      <c r="E11" s="68">
        <v>81.29</v>
      </c>
      <c r="F11" s="69"/>
      <c r="G11" s="69"/>
      <c r="H11" s="69"/>
      <c r="I11" s="69"/>
      <c r="J11" s="66"/>
      <c r="K11" s="66" t="s">
        <v>101</v>
      </c>
      <c r="L11" s="70" t="s">
        <v>343</v>
      </c>
      <c r="M11" s="68">
        <v>15.3233</v>
      </c>
      <c r="N11" s="68">
        <v>15.3233</v>
      </c>
      <c r="O11" s="69"/>
      <c r="P11" s="69"/>
      <c r="Q11" s="69"/>
      <c r="R11" s="69"/>
    </row>
    <row r="12" ht="13.5" spans="1:18">
      <c r="A12" s="66"/>
      <c r="B12" s="66" t="s">
        <v>121</v>
      </c>
      <c r="C12" s="70" t="s">
        <v>344</v>
      </c>
      <c r="D12" s="68">
        <v>2.53</v>
      </c>
      <c r="E12" s="68">
        <v>2.53</v>
      </c>
      <c r="F12" s="69"/>
      <c r="G12" s="69"/>
      <c r="H12" s="69"/>
      <c r="I12" s="69"/>
      <c r="J12" s="66"/>
      <c r="K12" s="66" t="s">
        <v>103</v>
      </c>
      <c r="L12" s="70" t="s">
        <v>345</v>
      </c>
      <c r="M12" s="68"/>
      <c r="N12" s="68"/>
      <c r="O12" s="69"/>
      <c r="P12" s="69"/>
      <c r="Q12" s="69"/>
      <c r="R12" s="69"/>
    </row>
    <row r="13" ht="13.5" spans="1:18">
      <c r="A13" s="65" t="s">
        <v>346</v>
      </c>
      <c r="B13" s="65" t="s">
        <v>335</v>
      </c>
      <c r="C13" s="67" t="s">
        <v>347</v>
      </c>
      <c r="D13" s="68">
        <v>118.09124</v>
      </c>
      <c r="E13" s="68">
        <v>118.09124</v>
      </c>
      <c r="F13" s="69"/>
      <c r="G13" s="69"/>
      <c r="H13" s="69"/>
      <c r="I13" s="69"/>
      <c r="J13" s="66"/>
      <c r="K13" s="66" t="s">
        <v>105</v>
      </c>
      <c r="L13" s="70" t="s">
        <v>348</v>
      </c>
      <c r="M13" s="68">
        <v>56.1384</v>
      </c>
      <c r="N13" s="68">
        <v>56.1384</v>
      </c>
      <c r="O13" s="69"/>
      <c r="P13" s="69"/>
      <c r="Q13" s="69"/>
      <c r="R13" s="69"/>
    </row>
    <row r="14" ht="13.5" spans="1:18">
      <c r="A14" s="66"/>
      <c r="B14" s="66" t="s">
        <v>97</v>
      </c>
      <c r="C14" s="70" t="s">
        <v>349</v>
      </c>
      <c r="D14" s="68">
        <v>81.94</v>
      </c>
      <c r="E14" s="68">
        <v>81.94</v>
      </c>
      <c r="F14" s="69"/>
      <c r="G14" s="69"/>
      <c r="H14" s="69"/>
      <c r="I14" s="69"/>
      <c r="J14" s="66"/>
      <c r="K14" s="66" t="s">
        <v>107</v>
      </c>
      <c r="L14" s="70" t="s">
        <v>350</v>
      </c>
      <c r="M14" s="68">
        <v>123.09706</v>
      </c>
      <c r="N14" s="68">
        <v>123.09706</v>
      </c>
      <c r="O14" s="69"/>
      <c r="P14" s="69"/>
      <c r="Q14" s="69"/>
      <c r="R14" s="69"/>
    </row>
    <row r="15" ht="13.5" spans="1:18">
      <c r="A15" s="66"/>
      <c r="B15" s="66" t="s">
        <v>99</v>
      </c>
      <c r="C15" s="70" t="s">
        <v>351</v>
      </c>
      <c r="D15" s="68">
        <v>1.5</v>
      </c>
      <c r="E15" s="68">
        <v>1.5</v>
      </c>
      <c r="F15" s="69"/>
      <c r="G15" s="69"/>
      <c r="H15" s="69"/>
      <c r="I15" s="69"/>
      <c r="J15" s="66"/>
      <c r="K15" s="66" t="s">
        <v>109</v>
      </c>
      <c r="L15" s="70" t="s">
        <v>352</v>
      </c>
      <c r="M15" s="68"/>
      <c r="N15" s="68"/>
      <c r="O15" s="69"/>
      <c r="P15" s="69"/>
      <c r="Q15" s="69"/>
      <c r="R15" s="69"/>
    </row>
    <row r="16" ht="13.5" spans="1:18">
      <c r="A16" s="66"/>
      <c r="B16" s="66" t="s">
        <v>101</v>
      </c>
      <c r="C16" s="70" t="s">
        <v>353</v>
      </c>
      <c r="D16" s="68"/>
      <c r="E16" s="68"/>
      <c r="F16" s="69"/>
      <c r="G16" s="69"/>
      <c r="H16" s="69"/>
      <c r="I16" s="69"/>
      <c r="J16" s="66"/>
      <c r="K16" s="66" t="s">
        <v>111</v>
      </c>
      <c r="L16" s="70" t="s">
        <v>354</v>
      </c>
      <c r="M16" s="68">
        <v>47.38734</v>
      </c>
      <c r="N16" s="68">
        <v>47.38734</v>
      </c>
      <c r="O16" s="69"/>
      <c r="P16" s="69"/>
      <c r="Q16" s="69"/>
      <c r="R16" s="69"/>
    </row>
    <row r="17" ht="13.5" spans="1:18">
      <c r="A17" s="66"/>
      <c r="B17" s="66" t="s">
        <v>127</v>
      </c>
      <c r="C17" s="70" t="s">
        <v>355</v>
      </c>
      <c r="D17" s="68"/>
      <c r="E17" s="68"/>
      <c r="F17" s="69"/>
      <c r="G17" s="69"/>
      <c r="H17" s="69"/>
      <c r="I17" s="69"/>
      <c r="J17" s="66"/>
      <c r="K17" s="66" t="s">
        <v>113</v>
      </c>
      <c r="L17" s="70" t="s">
        <v>356</v>
      </c>
      <c r="M17" s="68">
        <v>27.07848</v>
      </c>
      <c r="N17" s="68">
        <v>27.07848</v>
      </c>
      <c r="O17" s="69"/>
      <c r="P17" s="69"/>
      <c r="Q17" s="69"/>
      <c r="R17" s="69"/>
    </row>
    <row r="18" ht="13.5" spans="1:18">
      <c r="A18" s="66"/>
      <c r="B18" s="66" t="s">
        <v>129</v>
      </c>
      <c r="C18" s="70" t="s">
        <v>357</v>
      </c>
      <c r="D18" s="68"/>
      <c r="E18" s="68"/>
      <c r="F18" s="69"/>
      <c r="G18" s="69"/>
      <c r="H18" s="69"/>
      <c r="I18" s="69"/>
      <c r="J18" s="66"/>
      <c r="K18" s="66" t="s">
        <v>115</v>
      </c>
      <c r="L18" s="70" t="s">
        <v>358</v>
      </c>
      <c r="M18" s="68">
        <v>2.23</v>
      </c>
      <c r="N18" s="68">
        <v>2.23</v>
      </c>
      <c r="O18" s="69"/>
      <c r="P18" s="69"/>
      <c r="Q18" s="69"/>
      <c r="R18" s="69"/>
    </row>
    <row r="19" ht="13.5" spans="1:18">
      <c r="A19" s="66"/>
      <c r="B19" s="66" t="s">
        <v>103</v>
      </c>
      <c r="C19" s="70" t="s">
        <v>359</v>
      </c>
      <c r="D19" s="68"/>
      <c r="E19" s="68"/>
      <c r="F19" s="69"/>
      <c r="G19" s="69"/>
      <c r="H19" s="69"/>
      <c r="I19" s="69"/>
      <c r="J19" s="66"/>
      <c r="K19" s="66" t="s">
        <v>117</v>
      </c>
      <c r="L19" s="70" t="s">
        <v>342</v>
      </c>
      <c r="M19" s="68">
        <v>81.293184</v>
      </c>
      <c r="N19" s="68">
        <v>81.293184</v>
      </c>
      <c r="O19" s="69"/>
      <c r="P19" s="69"/>
      <c r="Q19" s="69"/>
      <c r="R19" s="69"/>
    </row>
    <row r="20" ht="13.5" spans="1:18">
      <c r="A20" s="66"/>
      <c r="B20" s="66" t="s">
        <v>105</v>
      </c>
      <c r="C20" s="70" t="s">
        <v>360</v>
      </c>
      <c r="D20" s="68"/>
      <c r="E20" s="68"/>
      <c r="F20" s="69"/>
      <c r="G20" s="69"/>
      <c r="H20" s="69"/>
      <c r="I20" s="69"/>
      <c r="J20" s="66"/>
      <c r="K20" s="66" t="s">
        <v>119</v>
      </c>
      <c r="L20" s="70" t="s">
        <v>361</v>
      </c>
      <c r="M20" s="68"/>
      <c r="N20" s="68"/>
      <c r="O20" s="69"/>
      <c r="P20" s="69"/>
      <c r="Q20" s="69"/>
      <c r="R20" s="69"/>
    </row>
    <row r="21" ht="13.5" spans="1:18">
      <c r="A21" s="66"/>
      <c r="B21" s="66" t="s">
        <v>107</v>
      </c>
      <c r="C21" s="70" t="s">
        <v>362</v>
      </c>
      <c r="D21" s="68">
        <v>2</v>
      </c>
      <c r="E21" s="68">
        <v>2</v>
      </c>
      <c r="F21" s="69"/>
      <c r="G21" s="69"/>
      <c r="H21" s="69"/>
      <c r="I21" s="69"/>
      <c r="J21" s="66"/>
      <c r="K21" s="66" t="s">
        <v>121</v>
      </c>
      <c r="L21" s="70" t="s">
        <v>344</v>
      </c>
      <c r="M21" s="68">
        <v>2.53</v>
      </c>
      <c r="N21" s="68">
        <v>2.53</v>
      </c>
      <c r="O21" s="69"/>
      <c r="P21" s="69"/>
      <c r="Q21" s="69"/>
      <c r="R21" s="69"/>
    </row>
    <row r="22" ht="13.5" spans="1:18">
      <c r="A22" s="66"/>
      <c r="B22" s="66" t="s">
        <v>109</v>
      </c>
      <c r="C22" s="70" t="s">
        <v>363</v>
      </c>
      <c r="D22" s="68">
        <v>1</v>
      </c>
      <c r="E22" s="68">
        <v>1</v>
      </c>
      <c r="F22" s="69"/>
      <c r="G22" s="69"/>
      <c r="H22" s="69"/>
      <c r="I22" s="69"/>
      <c r="J22" s="65" t="s">
        <v>364</v>
      </c>
      <c r="K22" s="65" t="s">
        <v>335</v>
      </c>
      <c r="L22" s="67" t="s">
        <v>123</v>
      </c>
      <c r="M22" s="68">
        <v>118.09124</v>
      </c>
      <c r="N22" s="68">
        <v>118.09124</v>
      </c>
      <c r="O22" s="69"/>
      <c r="P22" s="69"/>
      <c r="Q22" s="69"/>
      <c r="R22" s="69"/>
    </row>
    <row r="23" ht="13.5" spans="1:18">
      <c r="A23" s="66"/>
      <c r="B23" s="66" t="s">
        <v>121</v>
      </c>
      <c r="C23" s="70" t="s">
        <v>365</v>
      </c>
      <c r="D23" s="68">
        <v>31.65</v>
      </c>
      <c r="E23" s="68">
        <v>31.65</v>
      </c>
      <c r="F23" s="69"/>
      <c r="G23" s="69"/>
      <c r="H23" s="69"/>
      <c r="I23" s="69"/>
      <c r="J23" s="66"/>
      <c r="K23" s="66" t="s">
        <v>97</v>
      </c>
      <c r="L23" s="70" t="s">
        <v>366</v>
      </c>
      <c r="M23" s="68">
        <v>81.94</v>
      </c>
      <c r="N23" s="68">
        <v>81.94</v>
      </c>
      <c r="O23" s="69"/>
      <c r="P23" s="69"/>
      <c r="Q23" s="69"/>
      <c r="R23" s="69"/>
    </row>
    <row r="24" ht="13.5" spans="1:18">
      <c r="A24" s="65" t="s">
        <v>367</v>
      </c>
      <c r="B24" s="65" t="s">
        <v>335</v>
      </c>
      <c r="C24" s="67" t="s">
        <v>368</v>
      </c>
      <c r="D24" s="68"/>
      <c r="E24" s="68"/>
      <c r="F24" s="69"/>
      <c r="G24" s="69"/>
      <c r="H24" s="69"/>
      <c r="I24" s="69"/>
      <c r="J24" s="66"/>
      <c r="K24" s="66" t="s">
        <v>99</v>
      </c>
      <c r="L24" s="70" t="s">
        <v>369</v>
      </c>
      <c r="M24" s="68"/>
      <c r="N24" s="68"/>
      <c r="O24" s="69"/>
      <c r="P24" s="69"/>
      <c r="Q24" s="69"/>
      <c r="R24" s="69"/>
    </row>
    <row r="25" ht="13.5" spans="1:18">
      <c r="A25" s="66"/>
      <c r="B25" s="66" t="s">
        <v>97</v>
      </c>
      <c r="C25" s="70" t="s">
        <v>370</v>
      </c>
      <c r="D25" s="68"/>
      <c r="E25" s="68"/>
      <c r="F25" s="69"/>
      <c r="G25" s="69"/>
      <c r="H25" s="69"/>
      <c r="I25" s="69"/>
      <c r="J25" s="66"/>
      <c r="K25" s="66" t="s">
        <v>101</v>
      </c>
      <c r="L25" s="70" t="s">
        <v>371</v>
      </c>
      <c r="M25" s="68"/>
      <c r="N25" s="68"/>
      <c r="O25" s="69"/>
      <c r="P25" s="69"/>
      <c r="Q25" s="69"/>
      <c r="R25" s="69"/>
    </row>
    <row r="26" ht="13.5" spans="1:18">
      <c r="A26" s="66"/>
      <c r="B26" s="66" t="s">
        <v>99</v>
      </c>
      <c r="C26" s="70" t="s">
        <v>372</v>
      </c>
      <c r="D26" s="68"/>
      <c r="E26" s="68"/>
      <c r="F26" s="69"/>
      <c r="G26" s="69"/>
      <c r="H26" s="69"/>
      <c r="I26" s="69"/>
      <c r="J26" s="66"/>
      <c r="K26" s="66" t="s">
        <v>127</v>
      </c>
      <c r="L26" s="70" t="s">
        <v>373</v>
      </c>
      <c r="M26" s="68"/>
      <c r="N26" s="68"/>
      <c r="O26" s="69"/>
      <c r="P26" s="69"/>
      <c r="Q26" s="69"/>
      <c r="R26" s="69"/>
    </row>
    <row r="27" ht="13.5" spans="1:18">
      <c r="A27" s="66"/>
      <c r="B27" s="66" t="s">
        <v>101</v>
      </c>
      <c r="C27" s="70" t="s">
        <v>374</v>
      </c>
      <c r="D27" s="68"/>
      <c r="E27" s="68"/>
      <c r="F27" s="69"/>
      <c r="G27" s="69"/>
      <c r="H27" s="69"/>
      <c r="I27" s="69"/>
      <c r="J27" s="66"/>
      <c r="K27" s="66" t="s">
        <v>129</v>
      </c>
      <c r="L27" s="70" t="s">
        <v>375</v>
      </c>
      <c r="M27" s="68"/>
      <c r="N27" s="68"/>
      <c r="O27" s="69"/>
      <c r="P27" s="69"/>
      <c r="Q27" s="69"/>
      <c r="R27" s="69"/>
    </row>
    <row r="28" ht="13.5" spans="1:18">
      <c r="A28" s="66"/>
      <c r="B28" s="66" t="s">
        <v>129</v>
      </c>
      <c r="C28" s="70" t="s">
        <v>376</v>
      </c>
      <c r="D28" s="68"/>
      <c r="E28" s="68"/>
      <c r="F28" s="69"/>
      <c r="G28" s="69"/>
      <c r="H28" s="69"/>
      <c r="I28" s="69"/>
      <c r="J28" s="66"/>
      <c r="K28" s="66" t="s">
        <v>103</v>
      </c>
      <c r="L28" s="70" t="s">
        <v>377</v>
      </c>
      <c r="M28" s="68"/>
      <c r="N28" s="68"/>
      <c r="O28" s="69"/>
      <c r="P28" s="69"/>
      <c r="Q28" s="69"/>
      <c r="R28" s="69"/>
    </row>
    <row r="29" ht="13.5" spans="1:18">
      <c r="A29" s="66"/>
      <c r="B29" s="66" t="s">
        <v>103</v>
      </c>
      <c r="C29" s="70" t="s">
        <v>378</v>
      </c>
      <c r="D29" s="68"/>
      <c r="E29" s="68"/>
      <c r="F29" s="69"/>
      <c r="G29" s="69"/>
      <c r="H29" s="69"/>
      <c r="I29" s="69"/>
      <c r="J29" s="66"/>
      <c r="K29" s="66" t="s">
        <v>105</v>
      </c>
      <c r="L29" s="70" t="s">
        <v>379</v>
      </c>
      <c r="M29" s="68"/>
      <c r="N29" s="68"/>
      <c r="O29" s="69"/>
      <c r="P29" s="69"/>
      <c r="Q29" s="69"/>
      <c r="R29" s="69"/>
    </row>
    <row r="30" ht="13.5" spans="1:18">
      <c r="A30" s="66"/>
      <c r="B30" s="66" t="s">
        <v>105</v>
      </c>
      <c r="C30" s="70" t="s">
        <v>380</v>
      </c>
      <c r="D30" s="68"/>
      <c r="E30" s="68"/>
      <c r="F30" s="69"/>
      <c r="G30" s="69"/>
      <c r="H30" s="69"/>
      <c r="I30" s="69"/>
      <c r="J30" s="66"/>
      <c r="K30" s="66" t="s">
        <v>107</v>
      </c>
      <c r="L30" s="70" t="s">
        <v>381</v>
      </c>
      <c r="M30" s="68"/>
      <c r="N30" s="68"/>
      <c r="O30" s="69"/>
      <c r="P30" s="69"/>
      <c r="Q30" s="69"/>
      <c r="R30" s="69"/>
    </row>
    <row r="31" ht="13.5" spans="1:18">
      <c r="A31" s="66"/>
      <c r="B31" s="66" t="s">
        <v>121</v>
      </c>
      <c r="C31" s="70" t="s">
        <v>382</v>
      </c>
      <c r="D31" s="68"/>
      <c r="E31" s="68"/>
      <c r="F31" s="69"/>
      <c r="G31" s="69"/>
      <c r="H31" s="69"/>
      <c r="I31" s="69"/>
      <c r="J31" s="66"/>
      <c r="K31" s="66" t="s">
        <v>109</v>
      </c>
      <c r="L31" s="70" t="s">
        <v>383</v>
      </c>
      <c r="M31" s="68"/>
      <c r="N31" s="68"/>
      <c r="O31" s="69"/>
      <c r="P31" s="69"/>
      <c r="Q31" s="69"/>
      <c r="R31" s="69"/>
    </row>
    <row r="32" ht="13.5" spans="1:18">
      <c r="A32" s="65" t="s">
        <v>384</v>
      </c>
      <c r="B32" s="65" t="s">
        <v>335</v>
      </c>
      <c r="C32" s="67" t="s">
        <v>385</v>
      </c>
      <c r="D32" s="68"/>
      <c r="E32" s="68"/>
      <c r="F32" s="69"/>
      <c r="G32" s="69"/>
      <c r="H32" s="69"/>
      <c r="I32" s="69"/>
      <c r="J32" s="66"/>
      <c r="K32" s="66" t="s">
        <v>113</v>
      </c>
      <c r="L32" s="70" t="s">
        <v>386</v>
      </c>
      <c r="M32" s="68"/>
      <c r="N32" s="68"/>
      <c r="O32" s="69"/>
      <c r="P32" s="69"/>
      <c r="Q32" s="69"/>
      <c r="R32" s="69"/>
    </row>
    <row r="33" ht="13.5" spans="1:18">
      <c r="A33" s="66"/>
      <c r="B33" s="66" t="s">
        <v>97</v>
      </c>
      <c r="C33" s="70" t="s">
        <v>370</v>
      </c>
      <c r="D33" s="68"/>
      <c r="E33" s="68"/>
      <c r="F33" s="69"/>
      <c r="G33" s="69"/>
      <c r="H33" s="69"/>
      <c r="I33" s="69"/>
      <c r="J33" s="66"/>
      <c r="K33" s="66" t="s">
        <v>115</v>
      </c>
      <c r="L33" s="70" t="s">
        <v>360</v>
      </c>
      <c r="M33" s="68"/>
      <c r="N33" s="68"/>
      <c r="O33" s="69"/>
      <c r="P33" s="69"/>
      <c r="Q33" s="69"/>
      <c r="R33" s="69"/>
    </row>
    <row r="34" ht="13.5" spans="1:18">
      <c r="A34" s="66"/>
      <c r="B34" s="66" t="s">
        <v>99</v>
      </c>
      <c r="C34" s="70" t="s">
        <v>372</v>
      </c>
      <c r="D34" s="68"/>
      <c r="E34" s="68"/>
      <c r="F34" s="69"/>
      <c r="G34" s="69"/>
      <c r="H34" s="69"/>
      <c r="I34" s="69"/>
      <c r="J34" s="66"/>
      <c r="K34" s="66" t="s">
        <v>117</v>
      </c>
      <c r="L34" s="70" t="s">
        <v>363</v>
      </c>
      <c r="M34" s="68">
        <v>1</v>
      </c>
      <c r="N34" s="68">
        <v>1</v>
      </c>
      <c r="O34" s="69"/>
      <c r="P34" s="69"/>
      <c r="Q34" s="69"/>
      <c r="R34" s="69"/>
    </row>
    <row r="35" ht="13.5" spans="1:18">
      <c r="A35" s="66"/>
      <c r="B35" s="66" t="s">
        <v>101</v>
      </c>
      <c r="C35" s="70" t="s">
        <v>374</v>
      </c>
      <c r="D35" s="68"/>
      <c r="E35" s="68"/>
      <c r="F35" s="69"/>
      <c r="G35" s="69"/>
      <c r="H35" s="69"/>
      <c r="I35" s="69"/>
      <c r="J35" s="66"/>
      <c r="K35" s="66" t="s">
        <v>119</v>
      </c>
      <c r="L35" s="70" t="s">
        <v>387</v>
      </c>
      <c r="M35" s="68"/>
      <c r="N35" s="68"/>
      <c r="O35" s="69"/>
      <c r="P35" s="69"/>
      <c r="Q35" s="69"/>
      <c r="R35" s="69"/>
    </row>
    <row r="36" ht="13.5" spans="1:18">
      <c r="A36" s="66"/>
      <c r="B36" s="66" t="s">
        <v>127</v>
      </c>
      <c r="C36" s="70" t="s">
        <v>378</v>
      </c>
      <c r="D36" s="68"/>
      <c r="E36" s="68"/>
      <c r="F36" s="69"/>
      <c r="G36" s="69"/>
      <c r="H36" s="69"/>
      <c r="I36" s="69"/>
      <c r="J36" s="66"/>
      <c r="K36" s="66" t="s">
        <v>139</v>
      </c>
      <c r="L36" s="70" t="s">
        <v>351</v>
      </c>
      <c r="M36" s="68">
        <v>1.5</v>
      </c>
      <c r="N36" s="68">
        <v>1.5</v>
      </c>
      <c r="O36" s="69"/>
      <c r="P36" s="69"/>
      <c r="Q36" s="69"/>
      <c r="R36" s="69"/>
    </row>
    <row r="37" ht="13.5" spans="1:18">
      <c r="A37" s="66"/>
      <c r="B37" s="66" t="s">
        <v>129</v>
      </c>
      <c r="C37" s="70" t="s">
        <v>380</v>
      </c>
      <c r="D37" s="68"/>
      <c r="E37" s="68"/>
      <c r="F37" s="69"/>
      <c r="G37" s="69"/>
      <c r="H37" s="69"/>
      <c r="I37" s="69"/>
      <c r="J37" s="66"/>
      <c r="K37" s="66" t="s">
        <v>141</v>
      </c>
      <c r="L37" s="70" t="s">
        <v>353</v>
      </c>
      <c r="M37" s="68"/>
      <c r="N37" s="68"/>
      <c r="O37" s="69"/>
      <c r="P37" s="69"/>
      <c r="Q37" s="69"/>
      <c r="R37" s="69"/>
    </row>
    <row r="38" ht="13.5" spans="1:18">
      <c r="A38" s="66"/>
      <c r="B38" s="66" t="s">
        <v>121</v>
      </c>
      <c r="C38" s="70" t="s">
        <v>382</v>
      </c>
      <c r="D38" s="68"/>
      <c r="E38" s="68"/>
      <c r="F38" s="69"/>
      <c r="G38" s="69"/>
      <c r="H38" s="69"/>
      <c r="I38" s="69"/>
      <c r="J38" s="66"/>
      <c r="K38" s="66" t="s">
        <v>143</v>
      </c>
      <c r="L38" s="70" t="s">
        <v>359</v>
      </c>
      <c r="M38" s="68"/>
      <c r="N38" s="68"/>
      <c r="O38" s="69"/>
      <c r="P38" s="69"/>
      <c r="Q38" s="69"/>
      <c r="R38" s="69"/>
    </row>
    <row r="39" ht="13.5" spans="1:18">
      <c r="A39" s="65" t="s">
        <v>388</v>
      </c>
      <c r="B39" s="65" t="s">
        <v>335</v>
      </c>
      <c r="C39" s="67" t="s">
        <v>389</v>
      </c>
      <c r="D39" s="68"/>
      <c r="E39" s="68"/>
      <c r="F39" s="69"/>
      <c r="G39" s="69"/>
      <c r="H39" s="69"/>
      <c r="I39" s="69"/>
      <c r="J39" s="66"/>
      <c r="K39" s="66" t="s">
        <v>145</v>
      </c>
      <c r="L39" s="70" t="s">
        <v>390</v>
      </c>
      <c r="M39" s="68"/>
      <c r="N39" s="68"/>
      <c r="O39" s="69"/>
      <c r="P39" s="69"/>
      <c r="Q39" s="69"/>
      <c r="R39" s="69"/>
    </row>
    <row r="40" ht="13.5" spans="1:18">
      <c r="A40" s="66"/>
      <c r="B40" s="66" t="s">
        <v>97</v>
      </c>
      <c r="C40" s="70" t="s">
        <v>96</v>
      </c>
      <c r="D40" s="68"/>
      <c r="E40" s="68"/>
      <c r="F40" s="69"/>
      <c r="G40" s="69"/>
      <c r="H40" s="69"/>
      <c r="I40" s="69"/>
      <c r="J40" s="66"/>
      <c r="K40" s="66" t="s">
        <v>147</v>
      </c>
      <c r="L40" s="70" t="s">
        <v>391</v>
      </c>
      <c r="M40" s="68"/>
      <c r="N40" s="68"/>
      <c r="O40" s="69"/>
      <c r="P40" s="69"/>
      <c r="Q40" s="69"/>
      <c r="R40" s="69"/>
    </row>
    <row r="41" ht="13.5" spans="1:18">
      <c r="A41" s="66"/>
      <c r="B41" s="66" t="s">
        <v>99</v>
      </c>
      <c r="C41" s="70" t="s">
        <v>123</v>
      </c>
      <c r="D41" s="68"/>
      <c r="E41" s="68"/>
      <c r="F41" s="69"/>
      <c r="G41" s="69"/>
      <c r="H41" s="69"/>
      <c r="I41" s="69"/>
      <c r="J41" s="66"/>
      <c r="K41" s="66" t="s">
        <v>149</v>
      </c>
      <c r="L41" s="70" t="s">
        <v>392</v>
      </c>
      <c r="M41" s="68"/>
      <c r="N41" s="68"/>
      <c r="O41" s="69"/>
      <c r="P41" s="69"/>
      <c r="Q41" s="69"/>
      <c r="R41" s="69"/>
    </row>
    <row r="42" ht="13.5" spans="1:18">
      <c r="A42" s="66"/>
      <c r="B42" s="66" t="s">
        <v>121</v>
      </c>
      <c r="C42" s="70" t="s">
        <v>393</v>
      </c>
      <c r="D42" s="68"/>
      <c r="E42" s="68"/>
      <c r="F42" s="69"/>
      <c r="G42" s="69"/>
      <c r="H42" s="69"/>
      <c r="I42" s="69"/>
      <c r="J42" s="66"/>
      <c r="K42" s="66" t="s">
        <v>151</v>
      </c>
      <c r="L42" s="70" t="s">
        <v>394</v>
      </c>
      <c r="M42" s="68"/>
      <c r="N42" s="68"/>
      <c r="O42" s="69"/>
      <c r="P42" s="69"/>
      <c r="Q42" s="69"/>
      <c r="R42" s="69"/>
    </row>
    <row r="43" ht="13.5" spans="1:18">
      <c r="A43" s="65" t="s">
        <v>395</v>
      </c>
      <c r="B43" s="65" t="s">
        <v>335</v>
      </c>
      <c r="C43" s="67" t="s">
        <v>396</v>
      </c>
      <c r="D43" s="68"/>
      <c r="E43" s="68"/>
      <c r="F43" s="69"/>
      <c r="G43" s="69"/>
      <c r="H43" s="69"/>
      <c r="I43" s="69"/>
      <c r="J43" s="66"/>
      <c r="K43" s="66" t="s">
        <v>153</v>
      </c>
      <c r="L43" s="70" t="s">
        <v>357</v>
      </c>
      <c r="M43" s="68"/>
      <c r="N43" s="68"/>
      <c r="O43" s="69"/>
      <c r="P43" s="69"/>
      <c r="Q43" s="69"/>
      <c r="R43" s="69"/>
    </row>
    <row r="44" ht="13.5" spans="1:18">
      <c r="A44" s="66"/>
      <c r="B44" s="66" t="s">
        <v>97</v>
      </c>
      <c r="C44" s="70" t="s">
        <v>397</v>
      </c>
      <c r="D44" s="68"/>
      <c r="E44" s="68"/>
      <c r="F44" s="69"/>
      <c r="G44" s="69"/>
      <c r="H44" s="69"/>
      <c r="I44" s="69"/>
      <c r="J44" s="66"/>
      <c r="K44" s="66" t="s">
        <v>155</v>
      </c>
      <c r="L44" s="70" t="s">
        <v>398</v>
      </c>
      <c r="M44" s="68">
        <v>13.53924</v>
      </c>
      <c r="N44" s="68">
        <v>13.53924</v>
      </c>
      <c r="O44" s="69"/>
      <c r="P44" s="69"/>
      <c r="Q44" s="69"/>
      <c r="R44" s="69"/>
    </row>
    <row r="45" ht="13.5" spans="1:18">
      <c r="A45" s="66"/>
      <c r="B45" s="66" t="s">
        <v>99</v>
      </c>
      <c r="C45" s="70" t="s">
        <v>399</v>
      </c>
      <c r="D45" s="68"/>
      <c r="E45" s="68"/>
      <c r="F45" s="69"/>
      <c r="G45" s="69"/>
      <c r="H45" s="69"/>
      <c r="I45" s="69"/>
      <c r="J45" s="66"/>
      <c r="K45" s="66" t="s">
        <v>157</v>
      </c>
      <c r="L45" s="70" t="s">
        <v>400</v>
      </c>
      <c r="M45" s="68">
        <v>0.192</v>
      </c>
      <c r="N45" s="68">
        <v>0.192</v>
      </c>
      <c r="O45" s="69"/>
      <c r="P45" s="69"/>
      <c r="Q45" s="69"/>
      <c r="R45" s="69"/>
    </row>
    <row r="46" ht="13.5" spans="1:18">
      <c r="A46" s="65" t="s">
        <v>401</v>
      </c>
      <c r="B46" s="65" t="s">
        <v>335</v>
      </c>
      <c r="C46" s="67" t="s">
        <v>402</v>
      </c>
      <c r="D46" s="68"/>
      <c r="E46" s="68"/>
      <c r="F46" s="69"/>
      <c r="G46" s="69"/>
      <c r="H46" s="69"/>
      <c r="I46" s="69"/>
      <c r="J46" s="66"/>
      <c r="K46" s="66" t="s">
        <v>159</v>
      </c>
      <c r="L46" s="70" t="s">
        <v>362</v>
      </c>
      <c r="M46" s="68">
        <v>2</v>
      </c>
      <c r="N46" s="68">
        <v>2</v>
      </c>
      <c r="O46" s="69"/>
      <c r="P46" s="69"/>
      <c r="Q46" s="69"/>
      <c r="R46" s="69"/>
    </row>
    <row r="47" ht="13.5" spans="1:18">
      <c r="A47" s="66"/>
      <c r="B47" s="66" t="s">
        <v>97</v>
      </c>
      <c r="C47" s="70" t="s">
        <v>403</v>
      </c>
      <c r="D47" s="68"/>
      <c r="E47" s="68"/>
      <c r="F47" s="69"/>
      <c r="G47" s="69"/>
      <c r="H47" s="69"/>
      <c r="I47" s="69"/>
      <c r="J47" s="66"/>
      <c r="K47" s="66" t="s">
        <v>161</v>
      </c>
      <c r="L47" s="70" t="s">
        <v>404</v>
      </c>
      <c r="M47" s="68"/>
      <c r="N47" s="68"/>
      <c r="O47" s="69"/>
      <c r="P47" s="69"/>
      <c r="Q47" s="69"/>
      <c r="R47" s="69"/>
    </row>
    <row r="48" ht="13.5" spans="1:18">
      <c r="A48" s="66"/>
      <c r="B48" s="66" t="s">
        <v>99</v>
      </c>
      <c r="C48" s="70" t="s">
        <v>405</v>
      </c>
      <c r="D48" s="68"/>
      <c r="E48" s="68"/>
      <c r="F48" s="69"/>
      <c r="G48" s="69"/>
      <c r="H48" s="69"/>
      <c r="I48" s="69"/>
      <c r="J48" s="66"/>
      <c r="K48" s="66" t="s">
        <v>163</v>
      </c>
      <c r="L48" s="70" t="s">
        <v>406</v>
      </c>
      <c r="M48" s="68"/>
      <c r="N48" s="68"/>
      <c r="O48" s="69"/>
      <c r="P48" s="69"/>
      <c r="Q48" s="69"/>
      <c r="R48" s="69"/>
    </row>
    <row r="49" ht="13.5" spans="1:18">
      <c r="A49" s="66"/>
      <c r="B49" s="66" t="s">
        <v>121</v>
      </c>
      <c r="C49" s="70" t="s">
        <v>407</v>
      </c>
      <c r="D49" s="68"/>
      <c r="E49" s="68"/>
      <c r="F49" s="69"/>
      <c r="G49" s="69"/>
      <c r="H49" s="69"/>
      <c r="I49" s="69"/>
      <c r="J49" s="66"/>
      <c r="K49" s="66" t="s">
        <v>121</v>
      </c>
      <c r="L49" s="70" t="s">
        <v>365</v>
      </c>
      <c r="M49" s="68">
        <v>17.92</v>
      </c>
      <c r="N49" s="68">
        <v>17.92</v>
      </c>
      <c r="O49" s="69"/>
      <c r="P49" s="69"/>
      <c r="Q49" s="69"/>
      <c r="R49" s="69"/>
    </row>
    <row r="50" ht="13.5" spans="1:18">
      <c r="A50" s="65" t="s">
        <v>408</v>
      </c>
      <c r="B50" s="66" t="s">
        <v>335</v>
      </c>
      <c r="C50" s="67" t="s">
        <v>409</v>
      </c>
      <c r="D50" s="68"/>
      <c r="E50" s="68"/>
      <c r="F50" s="69"/>
      <c r="G50" s="69"/>
      <c r="H50" s="69"/>
      <c r="I50" s="69"/>
      <c r="J50" s="65" t="s">
        <v>410</v>
      </c>
      <c r="K50" s="65" t="s">
        <v>335</v>
      </c>
      <c r="L50" s="67" t="s">
        <v>166</v>
      </c>
      <c r="M50" s="68">
        <v>129.4708</v>
      </c>
      <c r="N50" s="68">
        <v>129.4708</v>
      </c>
      <c r="O50" s="69"/>
      <c r="P50" s="69"/>
      <c r="Q50" s="69"/>
      <c r="R50" s="69"/>
    </row>
    <row r="51" ht="13.5" spans="1:18">
      <c r="A51" s="66"/>
      <c r="B51" s="66" t="s">
        <v>97</v>
      </c>
      <c r="C51" s="70" t="s">
        <v>411</v>
      </c>
      <c r="D51" s="68"/>
      <c r="E51" s="68"/>
      <c r="F51" s="69"/>
      <c r="G51" s="69"/>
      <c r="H51" s="69"/>
      <c r="I51" s="69"/>
      <c r="J51" s="66"/>
      <c r="K51" s="66" t="s">
        <v>97</v>
      </c>
      <c r="L51" s="70" t="s">
        <v>412</v>
      </c>
      <c r="M51" s="68"/>
      <c r="N51" s="68"/>
      <c r="O51" s="69"/>
      <c r="P51" s="69"/>
      <c r="Q51" s="69"/>
      <c r="R51" s="69"/>
    </row>
    <row r="52" ht="13.5" spans="1:18">
      <c r="A52" s="66"/>
      <c r="B52" s="66" t="s">
        <v>99</v>
      </c>
      <c r="C52" s="70" t="s">
        <v>413</v>
      </c>
      <c r="D52" s="68"/>
      <c r="E52" s="68"/>
      <c r="F52" s="69"/>
      <c r="G52" s="69"/>
      <c r="H52" s="69"/>
      <c r="I52" s="69"/>
      <c r="J52" s="66"/>
      <c r="K52" s="66" t="s">
        <v>99</v>
      </c>
      <c r="L52" s="70" t="s">
        <v>414</v>
      </c>
      <c r="M52" s="68"/>
      <c r="N52" s="68"/>
      <c r="O52" s="69"/>
      <c r="P52" s="69"/>
      <c r="Q52" s="69"/>
      <c r="R52" s="69"/>
    </row>
    <row r="53" ht="13.5" spans="1:18">
      <c r="A53" s="65" t="s">
        <v>415</v>
      </c>
      <c r="B53" s="65" t="s">
        <v>335</v>
      </c>
      <c r="C53" s="67" t="s">
        <v>166</v>
      </c>
      <c r="D53" s="68">
        <v>129.4708</v>
      </c>
      <c r="E53" s="68">
        <v>129.4708</v>
      </c>
      <c r="F53" s="69"/>
      <c r="G53" s="69"/>
      <c r="H53" s="69"/>
      <c r="I53" s="69"/>
      <c r="J53" s="66"/>
      <c r="K53" s="66" t="s">
        <v>101</v>
      </c>
      <c r="L53" s="70" t="s">
        <v>416</v>
      </c>
      <c r="M53" s="68"/>
      <c r="N53" s="68"/>
      <c r="O53" s="69"/>
      <c r="P53" s="69"/>
      <c r="Q53" s="69"/>
      <c r="R53" s="69"/>
    </row>
    <row r="54" ht="13.5" spans="1:18">
      <c r="A54" s="66"/>
      <c r="B54" s="66" t="s">
        <v>97</v>
      </c>
      <c r="C54" s="70" t="s">
        <v>417</v>
      </c>
      <c r="D54" s="68"/>
      <c r="E54" s="68"/>
      <c r="F54" s="69"/>
      <c r="G54" s="69"/>
      <c r="H54" s="69"/>
      <c r="I54" s="69"/>
      <c r="J54" s="66"/>
      <c r="K54" s="66" t="s">
        <v>127</v>
      </c>
      <c r="L54" s="70" t="s">
        <v>418</v>
      </c>
      <c r="M54" s="68"/>
      <c r="N54" s="68"/>
      <c r="O54" s="69"/>
      <c r="P54" s="69"/>
      <c r="Q54" s="69"/>
      <c r="R54" s="69"/>
    </row>
    <row r="55" ht="13.5" spans="1:18">
      <c r="A55" s="66"/>
      <c r="B55" s="66" t="s">
        <v>99</v>
      </c>
      <c r="C55" s="70" t="s">
        <v>419</v>
      </c>
      <c r="D55" s="68"/>
      <c r="E55" s="68"/>
      <c r="F55" s="69"/>
      <c r="G55" s="69"/>
      <c r="H55" s="69"/>
      <c r="I55" s="69"/>
      <c r="J55" s="66"/>
      <c r="K55" s="66" t="s">
        <v>129</v>
      </c>
      <c r="L55" s="70" t="s">
        <v>420</v>
      </c>
      <c r="M55" s="68">
        <v>129.4708</v>
      </c>
      <c r="N55" s="68">
        <v>129.4708</v>
      </c>
      <c r="O55" s="69"/>
      <c r="P55" s="69"/>
      <c r="Q55" s="69"/>
      <c r="R55" s="69"/>
    </row>
    <row r="56" ht="13.5" spans="1:18">
      <c r="A56" s="66"/>
      <c r="B56" s="66" t="s">
        <v>101</v>
      </c>
      <c r="C56" s="70" t="s">
        <v>421</v>
      </c>
      <c r="D56" s="68"/>
      <c r="E56" s="68"/>
      <c r="F56" s="69"/>
      <c r="G56" s="69"/>
      <c r="H56" s="69"/>
      <c r="I56" s="69"/>
      <c r="J56" s="66"/>
      <c r="K56" s="66" t="s">
        <v>103</v>
      </c>
      <c r="L56" s="70" t="s">
        <v>422</v>
      </c>
      <c r="M56" s="68"/>
      <c r="N56" s="68"/>
      <c r="O56" s="69"/>
      <c r="P56" s="69"/>
      <c r="Q56" s="69"/>
      <c r="R56" s="69"/>
    </row>
    <row r="57" ht="13.5" spans="1:18">
      <c r="A57" s="66"/>
      <c r="B57" s="66" t="s">
        <v>129</v>
      </c>
      <c r="C57" s="70" t="s">
        <v>423</v>
      </c>
      <c r="D57" s="68"/>
      <c r="E57" s="68"/>
      <c r="F57" s="69"/>
      <c r="G57" s="69"/>
      <c r="H57" s="69"/>
      <c r="I57" s="69"/>
      <c r="J57" s="66"/>
      <c r="K57" s="66" t="s">
        <v>105</v>
      </c>
      <c r="L57" s="70" t="s">
        <v>424</v>
      </c>
      <c r="M57" s="68"/>
      <c r="N57" s="68"/>
      <c r="O57" s="69"/>
      <c r="P57" s="69"/>
      <c r="Q57" s="69"/>
      <c r="R57" s="69"/>
    </row>
    <row r="58" ht="13.5" spans="1:18">
      <c r="A58" s="66"/>
      <c r="B58" s="66" t="s">
        <v>121</v>
      </c>
      <c r="C58" s="70" t="s">
        <v>425</v>
      </c>
      <c r="D58" s="68">
        <v>129.4708</v>
      </c>
      <c r="E58" s="68">
        <v>129.4708</v>
      </c>
      <c r="F58" s="69"/>
      <c r="G58" s="69"/>
      <c r="H58" s="69"/>
      <c r="I58" s="69"/>
      <c r="J58" s="66"/>
      <c r="K58" s="66" t="s">
        <v>107</v>
      </c>
      <c r="L58" s="70" t="s">
        <v>419</v>
      </c>
      <c r="M58" s="68"/>
      <c r="N58" s="68"/>
      <c r="O58" s="69"/>
      <c r="P58" s="69"/>
      <c r="Q58" s="69"/>
      <c r="R58" s="69"/>
    </row>
    <row r="59" ht="13.5" spans="1:18">
      <c r="A59" s="65" t="s">
        <v>426</v>
      </c>
      <c r="B59" s="65" t="s">
        <v>335</v>
      </c>
      <c r="C59" s="67" t="s">
        <v>427</v>
      </c>
      <c r="D59" s="68"/>
      <c r="E59" s="68"/>
      <c r="F59" s="69"/>
      <c r="G59" s="69"/>
      <c r="H59" s="69"/>
      <c r="I59" s="69"/>
      <c r="J59" s="66"/>
      <c r="K59" s="66" t="s">
        <v>109</v>
      </c>
      <c r="L59" s="70" t="s">
        <v>428</v>
      </c>
      <c r="M59" s="68"/>
      <c r="N59" s="68"/>
      <c r="O59" s="69"/>
      <c r="P59" s="69"/>
      <c r="Q59" s="69"/>
      <c r="R59" s="69"/>
    </row>
    <row r="60" ht="13.5" spans="1:18">
      <c r="A60" s="66"/>
      <c r="B60" s="66" t="s">
        <v>99</v>
      </c>
      <c r="C60" s="70" t="s">
        <v>429</v>
      </c>
      <c r="D60" s="68"/>
      <c r="E60" s="68"/>
      <c r="F60" s="69"/>
      <c r="G60" s="69"/>
      <c r="H60" s="69"/>
      <c r="I60" s="69"/>
      <c r="J60" s="66"/>
      <c r="K60" s="66" t="s">
        <v>111</v>
      </c>
      <c r="L60" s="70" t="s">
        <v>421</v>
      </c>
      <c r="M60" s="68"/>
      <c r="N60" s="68"/>
      <c r="O60" s="69"/>
      <c r="P60" s="69"/>
      <c r="Q60" s="69"/>
      <c r="R60" s="69"/>
    </row>
    <row r="61" ht="13.5" spans="1:18">
      <c r="A61" s="66"/>
      <c r="B61" s="66" t="s">
        <v>101</v>
      </c>
      <c r="C61" s="70" t="s">
        <v>430</v>
      </c>
      <c r="D61" s="68"/>
      <c r="E61" s="68"/>
      <c r="F61" s="69"/>
      <c r="G61" s="69"/>
      <c r="H61" s="69"/>
      <c r="I61" s="69"/>
      <c r="J61" s="66"/>
      <c r="K61" s="66" t="s">
        <v>121</v>
      </c>
      <c r="L61" s="70" t="s">
        <v>431</v>
      </c>
      <c r="M61" s="68"/>
      <c r="N61" s="68"/>
      <c r="O61" s="69"/>
      <c r="P61" s="69"/>
      <c r="Q61" s="69"/>
      <c r="R61" s="69"/>
    </row>
    <row r="62" ht="13.5" spans="1:18">
      <c r="A62" s="65" t="s">
        <v>432</v>
      </c>
      <c r="B62" s="65" t="s">
        <v>335</v>
      </c>
      <c r="C62" s="67" t="s">
        <v>433</v>
      </c>
      <c r="D62" s="68"/>
      <c r="E62" s="68"/>
      <c r="F62" s="69"/>
      <c r="G62" s="69"/>
      <c r="H62" s="69"/>
      <c r="I62" s="69"/>
      <c r="J62" s="65" t="s">
        <v>434</v>
      </c>
      <c r="K62" s="65" t="s">
        <v>335</v>
      </c>
      <c r="L62" s="67" t="s">
        <v>433</v>
      </c>
      <c r="M62" s="68"/>
      <c r="N62" s="68"/>
      <c r="O62" s="69"/>
      <c r="P62" s="69"/>
      <c r="Q62" s="69"/>
      <c r="R62" s="69"/>
    </row>
    <row r="63" spans="1:18">
      <c r="A63" s="66"/>
      <c r="B63" s="66" t="s">
        <v>97</v>
      </c>
      <c r="C63" s="70" t="s">
        <v>435</v>
      </c>
      <c r="D63" s="68"/>
      <c r="E63" s="68"/>
      <c r="F63" s="69"/>
      <c r="G63" s="69"/>
      <c r="H63" s="69"/>
      <c r="I63" s="69"/>
      <c r="J63" s="66"/>
      <c r="K63" s="66" t="s">
        <v>97</v>
      </c>
      <c r="L63" s="70" t="s">
        <v>435</v>
      </c>
      <c r="M63" s="68"/>
      <c r="N63" s="68"/>
      <c r="O63" s="69"/>
      <c r="P63" s="69"/>
      <c r="Q63" s="69"/>
      <c r="R63" s="69"/>
    </row>
    <row r="64" spans="1:18">
      <c r="A64" s="66"/>
      <c r="B64" s="66" t="s">
        <v>99</v>
      </c>
      <c r="C64" s="70" t="s">
        <v>436</v>
      </c>
      <c r="D64" s="68"/>
      <c r="E64" s="68"/>
      <c r="F64" s="69"/>
      <c r="G64" s="69"/>
      <c r="H64" s="69"/>
      <c r="I64" s="69"/>
      <c r="J64" s="66"/>
      <c r="K64" s="66" t="s">
        <v>99</v>
      </c>
      <c r="L64" s="70" t="s">
        <v>436</v>
      </c>
      <c r="M64" s="68"/>
      <c r="N64" s="68"/>
      <c r="O64" s="69"/>
      <c r="P64" s="69"/>
      <c r="Q64" s="69"/>
      <c r="R64" s="69"/>
    </row>
    <row r="65" spans="1:18">
      <c r="A65" s="66"/>
      <c r="B65" s="66" t="s">
        <v>101</v>
      </c>
      <c r="C65" s="70" t="s">
        <v>437</v>
      </c>
      <c r="D65" s="68"/>
      <c r="E65" s="68"/>
      <c r="F65" s="69"/>
      <c r="G65" s="69"/>
      <c r="H65" s="69"/>
      <c r="I65" s="69"/>
      <c r="J65" s="66"/>
      <c r="K65" s="66" t="s">
        <v>101</v>
      </c>
      <c r="L65" s="70" t="s">
        <v>437</v>
      </c>
      <c r="M65" s="68"/>
      <c r="N65" s="68"/>
      <c r="O65" s="69"/>
      <c r="P65" s="69"/>
      <c r="Q65" s="69"/>
      <c r="R65" s="69"/>
    </row>
    <row r="66" spans="1:18">
      <c r="A66" s="66"/>
      <c r="B66" s="66" t="s">
        <v>127</v>
      </c>
      <c r="C66" s="70" t="s">
        <v>438</v>
      </c>
      <c r="D66" s="68"/>
      <c r="E66" s="68"/>
      <c r="F66" s="69"/>
      <c r="G66" s="69"/>
      <c r="H66" s="69"/>
      <c r="I66" s="69"/>
      <c r="J66" s="66"/>
      <c r="K66" s="66" t="s">
        <v>127</v>
      </c>
      <c r="L66" s="70" t="s">
        <v>438</v>
      </c>
      <c r="M66" s="68"/>
      <c r="N66" s="68"/>
      <c r="O66" s="69"/>
      <c r="P66" s="69"/>
      <c r="Q66" s="69"/>
      <c r="R66" s="69"/>
    </row>
    <row r="67" spans="1:18">
      <c r="A67" s="65" t="s">
        <v>439</v>
      </c>
      <c r="B67" s="65" t="s">
        <v>335</v>
      </c>
      <c r="C67" s="67" t="s">
        <v>440</v>
      </c>
      <c r="D67" s="68"/>
      <c r="E67" s="68"/>
      <c r="F67" s="69"/>
      <c r="G67" s="69"/>
      <c r="H67" s="69"/>
      <c r="I67" s="69"/>
      <c r="J67" s="65" t="s">
        <v>441</v>
      </c>
      <c r="K67" s="65" t="s">
        <v>335</v>
      </c>
      <c r="L67" s="67" t="s">
        <v>442</v>
      </c>
      <c r="M67" s="68"/>
      <c r="N67" s="68"/>
      <c r="O67" s="69"/>
      <c r="P67" s="69"/>
      <c r="Q67" s="69"/>
      <c r="R67" s="69"/>
    </row>
    <row r="68" spans="1:18">
      <c r="A68" s="66"/>
      <c r="B68" s="66" t="s">
        <v>97</v>
      </c>
      <c r="C68" s="70" t="s">
        <v>443</v>
      </c>
      <c r="D68" s="68"/>
      <c r="E68" s="68"/>
      <c r="F68" s="69"/>
      <c r="G68" s="69"/>
      <c r="H68" s="69"/>
      <c r="I68" s="69"/>
      <c r="J68" s="66"/>
      <c r="K68" s="66" t="s">
        <v>97</v>
      </c>
      <c r="L68" s="70" t="s">
        <v>444</v>
      </c>
      <c r="M68" s="68"/>
      <c r="N68" s="68"/>
      <c r="O68" s="69"/>
      <c r="P68" s="69"/>
      <c r="Q68" s="69"/>
      <c r="R68" s="69"/>
    </row>
    <row r="69" spans="1:18">
      <c r="A69" s="66"/>
      <c r="B69" s="66" t="s">
        <v>99</v>
      </c>
      <c r="C69" s="70" t="s">
        <v>445</v>
      </c>
      <c r="D69" s="68"/>
      <c r="E69" s="68"/>
      <c r="F69" s="69"/>
      <c r="G69" s="69"/>
      <c r="H69" s="69"/>
      <c r="I69" s="69"/>
      <c r="J69" s="66"/>
      <c r="K69" s="66" t="s">
        <v>99</v>
      </c>
      <c r="L69" s="70" t="s">
        <v>446</v>
      </c>
      <c r="M69" s="68"/>
      <c r="N69" s="68"/>
      <c r="O69" s="69"/>
      <c r="P69" s="69"/>
      <c r="Q69" s="69"/>
      <c r="R69" s="69"/>
    </row>
    <row r="70" spans="1:18">
      <c r="A70" s="65" t="s">
        <v>447</v>
      </c>
      <c r="B70" s="65" t="s">
        <v>335</v>
      </c>
      <c r="C70" s="67" t="s">
        <v>448</v>
      </c>
      <c r="D70" s="68"/>
      <c r="E70" s="68"/>
      <c r="F70" s="69"/>
      <c r="G70" s="69"/>
      <c r="H70" s="69"/>
      <c r="I70" s="69"/>
      <c r="J70" s="66"/>
      <c r="K70" s="66" t="s">
        <v>101</v>
      </c>
      <c r="L70" s="70" t="s">
        <v>449</v>
      </c>
      <c r="M70" s="68"/>
      <c r="N70" s="68"/>
      <c r="O70" s="69"/>
      <c r="P70" s="69"/>
      <c r="Q70" s="69"/>
      <c r="R70" s="69"/>
    </row>
    <row r="71" spans="1:18">
      <c r="A71" s="66"/>
      <c r="B71" s="66" t="s">
        <v>97</v>
      </c>
      <c r="C71" s="70" t="s">
        <v>450</v>
      </c>
      <c r="D71" s="68"/>
      <c r="E71" s="68"/>
      <c r="F71" s="69"/>
      <c r="G71" s="69"/>
      <c r="H71" s="69"/>
      <c r="I71" s="69"/>
      <c r="J71" s="66"/>
      <c r="K71" s="66" t="s">
        <v>129</v>
      </c>
      <c r="L71" s="70" t="s">
        <v>372</v>
      </c>
      <c r="M71" s="68"/>
      <c r="N71" s="68"/>
      <c r="O71" s="69"/>
      <c r="P71" s="69"/>
      <c r="Q71" s="69"/>
      <c r="R71" s="69"/>
    </row>
    <row r="72" spans="1:18">
      <c r="A72" s="66"/>
      <c r="B72" s="66" t="s">
        <v>99</v>
      </c>
      <c r="C72" s="70" t="s">
        <v>451</v>
      </c>
      <c r="D72" s="68"/>
      <c r="E72" s="68"/>
      <c r="F72" s="69"/>
      <c r="G72" s="69"/>
      <c r="H72" s="69"/>
      <c r="I72" s="69"/>
      <c r="J72" s="66"/>
      <c r="K72" s="66" t="s">
        <v>103</v>
      </c>
      <c r="L72" s="70" t="s">
        <v>380</v>
      </c>
      <c r="M72" s="68"/>
      <c r="N72" s="68"/>
      <c r="O72" s="69"/>
      <c r="P72" s="69"/>
      <c r="Q72" s="69"/>
      <c r="R72" s="69"/>
    </row>
    <row r="73" spans="1:18">
      <c r="A73" s="66"/>
      <c r="B73" s="66" t="s">
        <v>101</v>
      </c>
      <c r="C73" s="70" t="s">
        <v>452</v>
      </c>
      <c r="D73" s="68"/>
      <c r="E73" s="68"/>
      <c r="F73" s="69"/>
      <c r="G73" s="69"/>
      <c r="H73" s="69"/>
      <c r="I73" s="69"/>
      <c r="J73" s="66"/>
      <c r="K73" s="66" t="s">
        <v>105</v>
      </c>
      <c r="L73" s="70" t="s">
        <v>453</v>
      </c>
      <c r="M73" s="68"/>
      <c r="N73" s="68"/>
      <c r="O73" s="69"/>
      <c r="P73" s="69"/>
      <c r="Q73" s="69"/>
      <c r="R73" s="69"/>
    </row>
    <row r="74" spans="1:18">
      <c r="A74" s="66"/>
      <c r="B74" s="66" t="s">
        <v>127</v>
      </c>
      <c r="C74" s="70" t="s">
        <v>454</v>
      </c>
      <c r="D74" s="68"/>
      <c r="E74" s="68"/>
      <c r="F74" s="69"/>
      <c r="G74" s="69"/>
      <c r="H74" s="69"/>
      <c r="I74" s="69"/>
      <c r="J74" s="66"/>
      <c r="K74" s="66" t="s">
        <v>107</v>
      </c>
      <c r="L74" s="70" t="s">
        <v>455</v>
      </c>
      <c r="M74" s="68"/>
      <c r="N74" s="68"/>
      <c r="O74" s="69"/>
      <c r="P74" s="69"/>
      <c r="Q74" s="69"/>
      <c r="R74" s="69"/>
    </row>
    <row r="75" spans="1:18">
      <c r="A75" s="65" t="s">
        <v>456</v>
      </c>
      <c r="B75" s="65" t="s">
        <v>335</v>
      </c>
      <c r="C75" s="67" t="s">
        <v>457</v>
      </c>
      <c r="D75" s="68"/>
      <c r="E75" s="68"/>
      <c r="F75" s="69"/>
      <c r="G75" s="69"/>
      <c r="H75" s="69"/>
      <c r="I75" s="69"/>
      <c r="J75" s="66"/>
      <c r="K75" s="66" t="s">
        <v>117</v>
      </c>
      <c r="L75" s="70" t="s">
        <v>374</v>
      </c>
      <c r="M75" s="68"/>
      <c r="N75" s="68"/>
      <c r="O75" s="69"/>
      <c r="P75" s="69"/>
      <c r="Q75" s="69"/>
      <c r="R75" s="69"/>
    </row>
    <row r="76" spans="1:18">
      <c r="A76" s="66"/>
      <c r="B76" s="66" t="s">
        <v>97</v>
      </c>
      <c r="C76" s="70" t="s">
        <v>458</v>
      </c>
      <c r="D76" s="68"/>
      <c r="E76" s="68"/>
      <c r="F76" s="69"/>
      <c r="G76" s="69"/>
      <c r="H76" s="69"/>
      <c r="I76" s="69"/>
      <c r="J76" s="66"/>
      <c r="K76" s="66" t="s">
        <v>459</v>
      </c>
      <c r="L76" s="70" t="s">
        <v>460</v>
      </c>
      <c r="M76" s="68"/>
      <c r="N76" s="68"/>
      <c r="O76" s="69"/>
      <c r="P76" s="69"/>
      <c r="Q76" s="69"/>
      <c r="R76" s="69"/>
    </row>
    <row r="77" spans="1:18">
      <c r="A77" s="66"/>
      <c r="B77" s="66" t="s">
        <v>99</v>
      </c>
      <c r="C77" s="70" t="s">
        <v>461</v>
      </c>
      <c r="D77" s="68"/>
      <c r="E77" s="68"/>
      <c r="F77" s="69"/>
      <c r="G77" s="69"/>
      <c r="H77" s="69"/>
      <c r="I77" s="69"/>
      <c r="J77" s="66"/>
      <c r="K77" s="66" t="s">
        <v>462</v>
      </c>
      <c r="L77" s="70" t="s">
        <v>463</v>
      </c>
      <c r="M77" s="68"/>
      <c r="N77" s="68"/>
      <c r="O77" s="69"/>
      <c r="P77" s="69"/>
      <c r="Q77" s="69"/>
      <c r="R77" s="69"/>
    </row>
    <row r="78" spans="1:18">
      <c r="A78" s="65" t="s">
        <v>464</v>
      </c>
      <c r="B78" s="65" t="s">
        <v>335</v>
      </c>
      <c r="C78" s="67" t="s">
        <v>465</v>
      </c>
      <c r="D78" s="69"/>
      <c r="E78" s="69"/>
      <c r="F78" s="69"/>
      <c r="G78" s="69"/>
      <c r="H78" s="69"/>
      <c r="I78" s="69"/>
      <c r="J78" s="66"/>
      <c r="K78" s="66" t="s">
        <v>466</v>
      </c>
      <c r="L78" s="70" t="s">
        <v>467</v>
      </c>
      <c r="M78" s="68"/>
      <c r="N78" s="68"/>
      <c r="O78" s="69"/>
      <c r="P78" s="69"/>
      <c r="Q78" s="69"/>
      <c r="R78" s="69"/>
    </row>
    <row r="79" spans="1:18">
      <c r="A79" s="66"/>
      <c r="B79" s="66" t="s">
        <v>103</v>
      </c>
      <c r="C79" s="70" t="s">
        <v>468</v>
      </c>
      <c r="D79" s="69"/>
      <c r="E79" s="69"/>
      <c r="F79" s="69"/>
      <c r="G79" s="69"/>
      <c r="H79" s="69"/>
      <c r="I79" s="69"/>
      <c r="J79" s="66"/>
      <c r="K79" s="66" t="s">
        <v>121</v>
      </c>
      <c r="L79" s="70" t="s">
        <v>469</v>
      </c>
      <c r="M79" s="68"/>
      <c r="N79" s="68"/>
      <c r="O79" s="69"/>
      <c r="P79" s="69"/>
      <c r="Q79" s="69"/>
      <c r="R79" s="69"/>
    </row>
    <row r="80" spans="1:18">
      <c r="A80" s="66"/>
      <c r="B80" s="66" t="s">
        <v>105</v>
      </c>
      <c r="C80" s="70" t="s">
        <v>470</v>
      </c>
      <c r="D80" s="69"/>
      <c r="E80" s="69"/>
      <c r="F80" s="69"/>
      <c r="G80" s="69"/>
      <c r="H80" s="69"/>
      <c r="I80" s="69"/>
      <c r="J80" s="65" t="s">
        <v>471</v>
      </c>
      <c r="K80" s="65" t="s">
        <v>335</v>
      </c>
      <c r="L80" s="67" t="s">
        <v>472</v>
      </c>
      <c r="M80" s="68"/>
      <c r="N80" s="68"/>
      <c r="O80" s="69"/>
      <c r="P80" s="69"/>
      <c r="Q80" s="69"/>
      <c r="R80" s="69"/>
    </row>
    <row r="81" spans="1:18">
      <c r="A81" s="66"/>
      <c r="B81" s="66" t="s">
        <v>107</v>
      </c>
      <c r="C81" s="70" t="s">
        <v>473</v>
      </c>
      <c r="D81" s="69"/>
      <c r="E81" s="69"/>
      <c r="F81" s="69"/>
      <c r="G81" s="69"/>
      <c r="H81" s="69"/>
      <c r="I81" s="69"/>
      <c r="J81" s="66"/>
      <c r="K81" s="66" t="s">
        <v>97</v>
      </c>
      <c r="L81" s="70" t="s">
        <v>444</v>
      </c>
      <c r="M81" s="68"/>
      <c r="N81" s="68"/>
      <c r="O81" s="69"/>
      <c r="P81" s="69"/>
      <c r="Q81" s="69"/>
      <c r="R81" s="69"/>
    </row>
    <row r="82" spans="1:18">
      <c r="A82" s="66"/>
      <c r="B82" s="66" t="s">
        <v>121</v>
      </c>
      <c r="C82" s="70" t="s">
        <v>465</v>
      </c>
      <c r="D82" s="69"/>
      <c r="E82" s="69"/>
      <c r="F82" s="69"/>
      <c r="G82" s="69"/>
      <c r="H82" s="69"/>
      <c r="I82" s="69"/>
      <c r="J82" s="66"/>
      <c r="K82" s="66" t="s">
        <v>99</v>
      </c>
      <c r="L82" s="70" t="s">
        <v>446</v>
      </c>
      <c r="M82" s="68"/>
      <c r="N82" s="68"/>
      <c r="O82" s="69"/>
      <c r="P82" s="69"/>
      <c r="Q82" s="69"/>
      <c r="R82" s="69"/>
    </row>
    <row r="83" spans="1:18">
      <c r="A83" s="71"/>
      <c r="B83" s="71"/>
      <c r="C83" s="71"/>
      <c r="D83" s="69"/>
      <c r="E83" s="69"/>
      <c r="F83" s="69"/>
      <c r="G83" s="69"/>
      <c r="H83" s="69"/>
      <c r="I83" s="69"/>
      <c r="J83" s="71"/>
      <c r="K83" s="71" t="s">
        <v>101</v>
      </c>
      <c r="L83" s="71" t="s">
        <v>449</v>
      </c>
      <c r="M83" s="68"/>
      <c r="N83" s="68"/>
      <c r="O83" s="69"/>
      <c r="P83" s="69"/>
      <c r="Q83" s="69"/>
      <c r="R83" s="69"/>
    </row>
    <row r="84" spans="1:18">
      <c r="A84" s="71"/>
      <c r="B84" s="71"/>
      <c r="C84" s="71"/>
      <c r="D84" s="69"/>
      <c r="E84" s="69"/>
      <c r="F84" s="69"/>
      <c r="G84" s="69"/>
      <c r="H84" s="69"/>
      <c r="I84" s="69"/>
      <c r="J84" s="71"/>
      <c r="K84" s="71" t="s">
        <v>129</v>
      </c>
      <c r="L84" s="71" t="s">
        <v>372</v>
      </c>
      <c r="M84" s="68"/>
      <c r="N84" s="68"/>
      <c r="O84" s="69"/>
      <c r="P84" s="69"/>
      <c r="Q84" s="69"/>
      <c r="R84" s="69"/>
    </row>
    <row r="85" spans="1:18">
      <c r="A85" s="71"/>
      <c r="B85" s="71"/>
      <c r="C85" s="71"/>
      <c r="D85" s="69"/>
      <c r="E85" s="69"/>
      <c r="F85" s="69"/>
      <c r="G85" s="69"/>
      <c r="H85" s="69"/>
      <c r="I85" s="69"/>
      <c r="J85" s="71"/>
      <c r="K85" s="71" t="s">
        <v>103</v>
      </c>
      <c r="L85" s="71" t="s">
        <v>380</v>
      </c>
      <c r="M85" s="68"/>
      <c r="N85" s="68"/>
      <c r="O85" s="69"/>
      <c r="P85" s="69"/>
      <c r="Q85" s="69"/>
      <c r="R85" s="69"/>
    </row>
    <row r="86" spans="1:18">
      <c r="A86" s="71"/>
      <c r="B86" s="71"/>
      <c r="C86" s="71"/>
      <c r="D86" s="69"/>
      <c r="E86" s="69"/>
      <c r="F86" s="69"/>
      <c r="G86" s="69"/>
      <c r="H86" s="69"/>
      <c r="I86" s="69"/>
      <c r="J86" s="71"/>
      <c r="K86" s="71" t="s">
        <v>105</v>
      </c>
      <c r="L86" s="71" t="s">
        <v>453</v>
      </c>
      <c r="M86" s="68"/>
      <c r="N86" s="68"/>
      <c r="O86" s="69"/>
      <c r="P86" s="69"/>
      <c r="Q86" s="69"/>
      <c r="R86" s="69"/>
    </row>
    <row r="87" spans="1:18">
      <c r="A87" s="71"/>
      <c r="B87" s="71"/>
      <c r="C87" s="71"/>
      <c r="D87" s="69"/>
      <c r="E87" s="69"/>
      <c r="F87" s="69"/>
      <c r="G87" s="69"/>
      <c r="H87" s="69"/>
      <c r="I87" s="69"/>
      <c r="J87" s="71"/>
      <c r="K87" s="71" t="s">
        <v>107</v>
      </c>
      <c r="L87" s="71" t="s">
        <v>455</v>
      </c>
      <c r="M87" s="68"/>
      <c r="N87" s="68"/>
      <c r="O87" s="69"/>
      <c r="P87" s="69"/>
      <c r="Q87" s="69"/>
      <c r="R87" s="69"/>
    </row>
    <row r="88" spans="1:18">
      <c r="A88" s="71"/>
      <c r="B88" s="71"/>
      <c r="C88" s="71"/>
      <c r="D88" s="69"/>
      <c r="E88" s="69"/>
      <c r="F88" s="69"/>
      <c r="G88" s="69"/>
      <c r="H88" s="69"/>
      <c r="I88" s="69"/>
      <c r="J88" s="71"/>
      <c r="K88" s="71" t="s">
        <v>109</v>
      </c>
      <c r="L88" s="71" t="s">
        <v>474</v>
      </c>
      <c r="M88" s="68"/>
      <c r="N88" s="68"/>
      <c r="O88" s="69"/>
      <c r="P88" s="69"/>
      <c r="Q88" s="69"/>
      <c r="R88" s="69"/>
    </row>
    <row r="89" spans="1:18">
      <c r="A89" s="71"/>
      <c r="B89" s="71"/>
      <c r="C89" s="71"/>
      <c r="D89" s="69"/>
      <c r="E89" s="69"/>
      <c r="F89" s="69"/>
      <c r="G89" s="69"/>
      <c r="H89" s="69"/>
      <c r="I89" s="69"/>
      <c r="J89" s="71"/>
      <c r="K89" s="71" t="s">
        <v>111</v>
      </c>
      <c r="L89" s="71" t="s">
        <v>475</v>
      </c>
      <c r="M89" s="68"/>
      <c r="N89" s="68"/>
      <c r="O89" s="69"/>
      <c r="P89" s="69"/>
      <c r="Q89" s="69"/>
      <c r="R89" s="69"/>
    </row>
    <row r="90" spans="1:18">
      <c r="A90" s="71"/>
      <c r="B90" s="71"/>
      <c r="C90" s="71"/>
      <c r="D90" s="69"/>
      <c r="E90" s="69"/>
      <c r="F90" s="69"/>
      <c r="G90" s="69"/>
      <c r="H90" s="69"/>
      <c r="I90" s="69"/>
      <c r="J90" s="71"/>
      <c r="K90" s="71" t="s">
        <v>113</v>
      </c>
      <c r="L90" s="71" t="s">
        <v>476</v>
      </c>
      <c r="M90" s="68"/>
      <c r="N90" s="68"/>
      <c r="O90" s="69"/>
      <c r="P90" s="69"/>
      <c r="Q90" s="69"/>
      <c r="R90" s="69"/>
    </row>
    <row r="91" spans="1:18">
      <c r="A91" s="71"/>
      <c r="B91" s="71"/>
      <c r="C91" s="71"/>
      <c r="D91" s="69"/>
      <c r="E91" s="69"/>
      <c r="F91" s="69"/>
      <c r="G91" s="69"/>
      <c r="H91" s="69"/>
      <c r="I91" s="69"/>
      <c r="J91" s="71"/>
      <c r="K91" s="71" t="s">
        <v>115</v>
      </c>
      <c r="L91" s="71" t="s">
        <v>477</v>
      </c>
      <c r="M91" s="68"/>
      <c r="N91" s="68"/>
      <c r="O91" s="69"/>
      <c r="P91" s="69"/>
      <c r="Q91" s="69"/>
      <c r="R91" s="69"/>
    </row>
    <row r="92" spans="1:18">
      <c r="A92" s="71"/>
      <c r="B92" s="71"/>
      <c r="C92" s="71"/>
      <c r="D92" s="69"/>
      <c r="E92" s="69"/>
      <c r="F92" s="69"/>
      <c r="G92" s="69"/>
      <c r="H92" s="69"/>
      <c r="I92" s="69"/>
      <c r="J92" s="71"/>
      <c r="K92" s="71" t="s">
        <v>117</v>
      </c>
      <c r="L92" s="71" t="s">
        <v>374</v>
      </c>
      <c r="M92" s="68"/>
      <c r="N92" s="68"/>
      <c r="O92" s="69"/>
      <c r="P92" s="69"/>
      <c r="Q92" s="69"/>
      <c r="R92" s="69"/>
    </row>
    <row r="93" spans="1:18">
      <c r="A93" s="71"/>
      <c r="B93" s="71"/>
      <c r="C93" s="71"/>
      <c r="D93" s="69"/>
      <c r="E93" s="69"/>
      <c r="F93" s="69"/>
      <c r="G93" s="69"/>
      <c r="H93" s="69"/>
      <c r="I93" s="69"/>
      <c r="J93" s="71"/>
      <c r="K93" s="71" t="s">
        <v>459</v>
      </c>
      <c r="L93" s="71" t="s">
        <v>460</v>
      </c>
      <c r="M93" s="68"/>
      <c r="N93" s="68"/>
      <c r="O93" s="69"/>
      <c r="P93" s="69"/>
      <c r="Q93" s="69"/>
      <c r="R93" s="69"/>
    </row>
    <row r="94" spans="1:18">
      <c r="A94" s="71"/>
      <c r="B94" s="71"/>
      <c r="C94" s="71"/>
      <c r="D94" s="69"/>
      <c r="E94" s="69"/>
      <c r="F94" s="69"/>
      <c r="G94" s="69"/>
      <c r="H94" s="69"/>
      <c r="I94" s="69"/>
      <c r="J94" s="71"/>
      <c r="K94" s="71" t="s">
        <v>462</v>
      </c>
      <c r="L94" s="71" t="s">
        <v>463</v>
      </c>
      <c r="M94" s="68"/>
      <c r="N94" s="68"/>
      <c r="O94" s="69"/>
      <c r="P94" s="69"/>
      <c r="Q94" s="69"/>
      <c r="R94" s="69"/>
    </row>
    <row r="95" spans="1:18">
      <c r="A95" s="71"/>
      <c r="B95" s="71"/>
      <c r="C95" s="71"/>
      <c r="D95" s="69"/>
      <c r="E95" s="69"/>
      <c r="F95" s="69"/>
      <c r="G95" s="69"/>
      <c r="H95" s="69"/>
      <c r="I95" s="69"/>
      <c r="J95" s="71"/>
      <c r="K95" s="71" t="s">
        <v>466</v>
      </c>
      <c r="L95" s="71" t="s">
        <v>467</v>
      </c>
      <c r="M95" s="68"/>
      <c r="N95" s="68"/>
      <c r="O95" s="69"/>
      <c r="P95" s="69"/>
      <c r="Q95" s="69"/>
      <c r="R95" s="69"/>
    </row>
    <row r="96" spans="1:18">
      <c r="A96" s="71"/>
      <c r="B96" s="71"/>
      <c r="C96" s="71"/>
      <c r="D96" s="69"/>
      <c r="E96" s="69"/>
      <c r="F96" s="69"/>
      <c r="G96" s="69"/>
      <c r="H96" s="69"/>
      <c r="I96" s="69"/>
      <c r="J96" s="71"/>
      <c r="K96" s="71" t="s">
        <v>121</v>
      </c>
      <c r="L96" s="71" t="s">
        <v>382</v>
      </c>
      <c r="M96" s="68"/>
      <c r="N96" s="68"/>
      <c r="O96" s="69"/>
      <c r="P96" s="69"/>
      <c r="Q96" s="69"/>
      <c r="R96" s="69"/>
    </row>
    <row r="97" spans="1:18">
      <c r="A97" s="71"/>
      <c r="B97" s="71"/>
      <c r="C97" s="71"/>
      <c r="D97" s="69"/>
      <c r="E97" s="69"/>
      <c r="F97" s="69"/>
      <c r="G97" s="69"/>
      <c r="H97" s="69"/>
      <c r="I97" s="69"/>
      <c r="J97" s="73" t="s">
        <v>478</v>
      </c>
      <c r="K97" s="73" t="s">
        <v>335</v>
      </c>
      <c r="L97" s="73" t="s">
        <v>479</v>
      </c>
      <c r="M97" s="68"/>
      <c r="N97" s="68"/>
      <c r="O97" s="69"/>
      <c r="P97" s="69"/>
      <c r="Q97" s="69"/>
      <c r="R97" s="69"/>
    </row>
    <row r="98" spans="1:18">
      <c r="A98" s="71"/>
      <c r="B98" s="71"/>
      <c r="C98" s="71"/>
      <c r="D98" s="69"/>
      <c r="E98" s="69"/>
      <c r="F98" s="69"/>
      <c r="G98" s="69"/>
      <c r="H98" s="69"/>
      <c r="I98" s="69"/>
      <c r="J98" s="71"/>
      <c r="K98" s="71" t="s">
        <v>97</v>
      </c>
      <c r="L98" s="71" t="s">
        <v>480</v>
      </c>
      <c r="M98" s="68"/>
      <c r="N98" s="68"/>
      <c r="O98" s="69"/>
      <c r="P98" s="69"/>
      <c r="Q98" s="69"/>
      <c r="R98" s="69"/>
    </row>
    <row r="99" spans="1:18">
      <c r="A99" s="71"/>
      <c r="B99" s="71"/>
      <c r="C99" s="71"/>
      <c r="D99" s="69"/>
      <c r="E99" s="69"/>
      <c r="F99" s="69"/>
      <c r="G99" s="69"/>
      <c r="H99" s="69"/>
      <c r="I99" s="69"/>
      <c r="J99" s="71"/>
      <c r="K99" s="71" t="s">
        <v>121</v>
      </c>
      <c r="L99" s="71" t="s">
        <v>407</v>
      </c>
      <c r="M99" s="68"/>
      <c r="N99" s="68"/>
      <c r="O99" s="69"/>
      <c r="P99" s="69"/>
      <c r="Q99" s="69"/>
      <c r="R99" s="69"/>
    </row>
    <row r="100" spans="1:18">
      <c r="A100" s="71"/>
      <c r="B100" s="71"/>
      <c r="C100" s="71"/>
      <c r="D100" s="69"/>
      <c r="E100" s="69"/>
      <c r="F100" s="69"/>
      <c r="G100" s="69"/>
      <c r="H100" s="69"/>
      <c r="I100" s="69"/>
      <c r="J100" s="73" t="s">
        <v>481</v>
      </c>
      <c r="K100" s="73" t="s">
        <v>335</v>
      </c>
      <c r="L100" s="73" t="s">
        <v>402</v>
      </c>
      <c r="M100" s="68"/>
      <c r="N100" s="68"/>
      <c r="O100" s="69"/>
      <c r="P100" s="69"/>
      <c r="Q100" s="69"/>
      <c r="R100" s="69"/>
    </row>
    <row r="101" spans="1:18">
      <c r="A101" s="71"/>
      <c r="B101" s="71"/>
      <c r="C101" s="71"/>
      <c r="D101" s="69"/>
      <c r="E101" s="69"/>
      <c r="F101" s="69"/>
      <c r="G101" s="69"/>
      <c r="H101" s="69"/>
      <c r="I101" s="69"/>
      <c r="J101" s="71"/>
      <c r="K101" s="71" t="s">
        <v>97</v>
      </c>
      <c r="L101" s="71" t="s">
        <v>480</v>
      </c>
      <c r="M101" s="68"/>
      <c r="N101" s="68"/>
      <c r="O101" s="69"/>
      <c r="P101" s="69"/>
      <c r="Q101" s="69"/>
      <c r="R101" s="69"/>
    </row>
    <row r="102" spans="1:18">
      <c r="A102" s="71"/>
      <c r="B102" s="71"/>
      <c r="C102" s="71"/>
      <c r="D102" s="69"/>
      <c r="E102" s="69"/>
      <c r="F102" s="69"/>
      <c r="G102" s="69"/>
      <c r="H102" s="69"/>
      <c r="I102" s="69"/>
      <c r="J102" s="71"/>
      <c r="K102" s="71" t="s">
        <v>101</v>
      </c>
      <c r="L102" s="71" t="s">
        <v>482</v>
      </c>
      <c r="M102" s="68"/>
      <c r="N102" s="68"/>
      <c r="O102" s="69"/>
      <c r="P102" s="69"/>
      <c r="Q102" s="69"/>
      <c r="R102" s="69"/>
    </row>
    <row r="103" spans="1:18">
      <c r="A103" s="71"/>
      <c r="B103" s="71"/>
      <c r="C103" s="71"/>
      <c r="D103" s="69"/>
      <c r="E103" s="69"/>
      <c r="F103" s="69"/>
      <c r="G103" s="69"/>
      <c r="H103" s="69"/>
      <c r="I103" s="69"/>
      <c r="J103" s="71"/>
      <c r="K103" s="71" t="s">
        <v>127</v>
      </c>
      <c r="L103" s="71" t="s">
        <v>403</v>
      </c>
      <c r="M103" s="68"/>
      <c r="N103" s="68"/>
      <c r="O103" s="69"/>
      <c r="P103" s="69"/>
      <c r="Q103" s="69"/>
      <c r="R103" s="69"/>
    </row>
    <row r="104" spans="1:18">
      <c r="A104" s="71"/>
      <c r="B104" s="71"/>
      <c r="C104" s="71"/>
      <c r="D104" s="69"/>
      <c r="E104" s="69"/>
      <c r="F104" s="69"/>
      <c r="G104" s="69"/>
      <c r="H104" s="69"/>
      <c r="I104" s="69"/>
      <c r="J104" s="71"/>
      <c r="K104" s="71" t="s">
        <v>129</v>
      </c>
      <c r="L104" s="71" t="s">
        <v>405</v>
      </c>
      <c r="M104" s="68"/>
      <c r="N104" s="68"/>
      <c r="O104" s="69"/>
      <c r="P104" s="69"/>
      <c r="Q104" s="69"/>
      <c r="R104" s="69"/>
    </row>
    <row r="105" spans="1:18">
      <c r="A105" s="71"/>
      <c r="B105" s="71"/>
      <c r="C105" s="71"/>
      <c r="D105" s="69"/>
      <c r="E105" s="69"/>
      <c r="F105" s="69"/>
      <c r="G105" s="69"/>
      <c r="H105" s="69"/>
      <c r="I105" s="69"/>
      <c r="J105" s="71"/>
      <c r="K105" s="71" t="s">
        <v>121</v>
      </c>
      <c r="L105" s="71" t="s">
        <v>407</v>
      </c>
      <c r="M105" s="68"/>
      <c r="N105" s="68"/>
      <c r="O105" s="69"/>
      <c r="P105" s="69"/>
      <c r="Q105" s="69"/>
      <c r="R105" s="69"/>
    </row>
    <row r="106" spans="1:18">
      <c r="A106" s="71"/>
      <c r="B106" s="71"/>
      <c r="C106" s="71"/>
      <c r="D106" s="69"/>
      <c r="E106" s="69"/>
      <c r="F106" s="69"/>
      <c r="G106" s="69"/>
      <c r="H106" s="69"/>
      <c r="I106" s="69"/>
      <c r="J106" s="73" t="s">
        <v>483</v>
      </c>
      <c r="K106" s="73" t="s">
        <v>335</v>
      </c>
      <c r="L106" s="73" t="s">
        <v>427</v>
      </c>
      <c r="M106" s="68"/>
      <c r="N106" s="68"/>
      <c r="O106" s="69"/>
      <c r="P106" s="69"/>
      <c r="Q106" s="69"/>
      <c r="R106" s="69"/>
    </row>
    <row r="107" spans="1:18">
      <c r="A107" s="71"/>
      <c r="B107" s="71"/>
      <c r="C107" s="71"/>
      <c r="D107" s="69"/>
      <c r="E107" s="69"/>
      <c r="F107" s="69"/>
      <c r="G107" s="69"/>
      <c r="H107" s="69"/>
      <c r="I107" s="69"/>
      <c r="J107" s="71"/>
      <c r="K107" s="71" t="s">
        <v>99</v>
      </c>
      <c r="L107" s="71" t="s">
        <v>429</v>
      </c>
      <c r="M107" s="68"/>
      <c r="N107" s="68"/>
      <c r="O107" s="69"/>
      <c r="P107" s="69"/>
      <c r="Q107" s="69"/>
      <c r="R107" s="69"/>
    </row>
    <row r="108" spans="1:18">
      <c r="A108" s="71"/>
      <c r="B108" s="71"/>
      <c r="C108" s="71"/>
      <c r="D108" s="69"/>
      <c r="E108" s="69"/>
      <c r="F108" s="69"/>
      <c r="G108" s="69"/>
      <c r="H108" s="69"/>
      <c r="I108" s="69"/>
      <c r="J108" s="71"/>
      <c r="K108" s="71" t="s">
        <v>101</v>
      </c>
      <c r="L108" s="71" t="s">
        <v>430</v>
      </c>
      <c r="M108" s="68"/>
      <c r="N108" s="68"/>
      <c r="O108" s="69"/>
      <c r="P108" s="69"/>
      <c r="Q108" s="69"/>
      <c r="R108" s="69"/>
    </row>
    <row r="109" spans="1:18">
      <c r="A109" s="71"/>
      <c r="B109" s="71"/>
      <c r="C109" s="71"/>
      <c r="D109" s="69"/>
      <c r="E109" s="69"/>
      <c r="F109" s="69"/>
      <c r="G109" s="69"/>
      <c r="H109" s="69"/>
      <c r="I109" s="69"/>
      <c r="J109" s="73" t="s">
        <v>484</v>
      </c>
      <c r="K109" s="73" t="s">
        <v>335</v>
      </c>
      <c r="L109" s="73" t="s">
        <v>465</v>
      </c>
      <c r="M109" s="68"/>
      <c r="N109" s="68"/>
      <c r="O109" s="69"/>
      <c r="P109" s="69"/>
      <c r="Q109" s="69"/>
      <c r="R109" s="69"/>
    </row>
    <row r="110" spans="1:18">
      <c r="A110" s="71"/>
      <c r="B110" s="71"/>
      <c r="C110" s="71"/>
      <c r="D110" s="69"/>
      <c r="E110" s="69"/>
      <c r="F110" s="69"/>
      <c r="G110" s="69"/>
      <c r="H110" s="69"/>
      <c r="I110" s="69"/>
      <c r="J110" s="71"/>
      <c r="K110" s="71" t="s">
        <v>103</v>
      </c>
      <c r="L110" s="71" t="s">
        <v>468</v>
      </c>
      <c r="M110" s="68"/>
      <c r="N110" s="68"/>
      <c r="O110" s="69"/>
      <c r="P110" s="69"/>
      <c r="Q110" s="69"/>
      <c r="R110" s="69"/>
    </row>
    <row r="111" spans="1:18">
      <c r="A111" s="71"/>
      <c r="B111" s="71"/>
      <c r="C111" s="71"/>
      <c r="D111" s="69"/>
      <c r="E111" s="69"/>
      <c r="F111" s="69"/>
      <c r="G111" s="69"/>
      <c r="H111" s="69"/>
      <c r="I111" s="69"/>
      <c r="J111" s="71"/>
      <c r="K111" s="71" t="s">
        <v>105</v>
      </c>
      <c r="L111" s="71" t="s">
        <v>470</v>
      </c>
      <c r="M111" s="68"/>
      <c r="N111" s="68"/>
      <c r="O111" s="69"/>
      <c r="P111" s="69"/>
      <c r="Q111" s="69"/>
      <c r="R111" s="69"/>
    </row>
    <row r="112" spans="1:18">
      <c r="A112" s="71"/>
      <c r="B112" s="71"/>
      <c r="C112" s="71"/>
      <c r="D112" s="69"/>
      <c r="E112" s="69"/>
      <c r="F112" s="69"/>
      <c r="G112" s="69"/>
      <c r="H112" s="69"/>
      <c r="I112" s="69"/>
      <c r="J112" s="71"/>
      <c r="K112" s="71" t="s">
        <v>107</v>
      </c>
      <c r="L112" s="71" t="s">
        <v>473</v>
      </c>
      <c r="M112" s="68"/>
      <c r="N112" s="68"/>
      <c r="O112" s="69"/>
      <c r="P112" s="69"/>
      <c r="Q112" s="69"/>
      <c r="R112" s="69"/>
    </row>
    <row r="113" spans="1:18">
      <c r="A113" s="71"/>
      <c r="B113" s="71"/>
      <c r="C113" s="71"/>
      <c r="D113" s="69"/>
      <c r="E113" s="69"/>
      <c r="F113" s="69"/>
      <c r="G113" s="69"/>
      <c r="H113" s="69"/>
      <c r="I113" s="69"/>
      <c r="J113" s="71"/>
      <c r="K113" s="71" t="s">
        <v>121</v>
      </c>
      <c r="L113" s="71" t="s">
        <v>465</v>
      </c>
      <c r="M113" s="68"/>
      <c r="N113" s="68"/>
      <c r="O113" s="69"/>
      <c r="P113" s="69"/>
      <c r="Q113" s="69"/>
      <c r="R113" s="69"/>
    </row>
    <row r="114" customHeight="1" spans="1:18">
      <c r="A114" s="72" t="s">
        <v>44</v>
      </c>
      <c r="B114" s="72"/>
      <c r="C114" s="72"/>
      <c r="D114" s="24"/>
      <c r="E114" s="24"/>
      <c r="F114" s="24"/>
      <c r="G114" s="24"/>
      <c r="H114" s="24"/>
      <c r="I114" s="24"/>
      <c r="J114" s="72" t="s">
        <v>44</v>
      </c>
      <c r="K114" s="72"/>
      <c r="L114" s="72"/>
      <c r="M114" s="24"/>
      <c r="N114" s="24"/>
      <c r="O114" s="24"/>
      <c r="P114" s="24"/>
      <c r="Q114" s="24"/>
      <c r="R114" s="24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8" sqref="E8"/>
    </sheetView>
  </sheetViews>
  <sheetFormatPr defaultColWidth="9" defaultRowHeight="13.5" outlineLevelCol="7"/>
  <cols>
    <col min="1" max="1" width="31.3333333333333" style="49" customWidth="1"/>
    <col min="2" max="2" width="21.2166666666667" style="49" customWidth="1"/>
    <col min="3" max="3" width="21.3333333333333" style="49" customWidth="1"/>
    <col min="4" max="4" width="24.8833333333333" style="49" customWidth="1"/>
    <col min="5" max="5" width="23.4416666666667" style="49" customWidth="1"/>
    <col min="6" max="8" width="11.6666666666667" style="49" customWidth="1"/>
    <col min="9" max="16384" width="9" style="49"/>
  </cols>
  <sheetData>
    <row r="1" ht="39.9" customHeight="1" spans="1:8">
      <c r="A1" s="5" t="s">
        <v>485</v>
      </c>
      <c r="B1" s="5"/>
      <c r="C1" s="5"/>
      <c r="D1" s="5"/>
      <c r="E1" s="5"/>
      <c r="F1" s="50"/>
      <c r="G1" s="50"/>
      <c r="H1" s="50"/>
    </row>
    <row r="2" ht="3" customHeight="1"/>
    <row r="3" s="48" customFormat="1" ht="28.5" customHeight="1" spans="1:5">
      <c r="A3" s="51" t="s">
        <v>486</v>
      </c>
      <c r="B3" s="51"/>
      <c r="C3" s="51"/>
      <c r="D3" s="51"/>
      <c r="E3" s="52" t="s">
        <v>46</v>
      </c>
    </row>
    <row r="4" ht="30" customHeight="1" spans="1:5">
      <c r="A4" s="53" t="s">
        <v>487</v>
      </c>
      <c r="B4" s="53" t="s">
        <v>488</v>
      </c>
      <c r="C4" s="53" t="s">
        <v>489</v>
      </c>
      <c r="D4" s="54" t="s">
        <v>490</v>
      </c>
      <c r="E4" s="54"/>
    </row>
    <row r="5" ht="30" customHeight="1" spans="1:5">
      <c r="A5" s="55"/>
      <c r="B5" s="55"/>
      <c r="C5" s="55"/>
      <c r="D5" s="56" t="s">
        <v>491</v>
      </c>
      <c r="E5" s="56" t="s">
        <v>492</v>
      </c>
    </row>
    <row r="6" ht="30" customHeight="1" spans="1:5">
      <c r="A6" s="57" t="s">
        <v>55</v>
      </c>
      <c r="B6" s="58">
        <v>20</v>
      </c>
      <c r="C6" s="58">
        <v>20</v>
      </c>
      <c r="D6" s="58">
        <v>0</v>
      </c>
      <c r="E6" s="59">
        <v>0</v>
      </c>
    </row>
    <row r="7" ht="30" customHeight="1" spans="1:5">
      <c r="A7" s="58" t="s">
        <v>493</v>
      </c>
      <c r="B7" s="58"/>
      <c r="C7" s="58"/>
      <c r="D7" s="58"/>
      <c r="E7" s="60"/>
    </row>
    <row r="8" ht="30" customHeight="1" spans="1:5">
      <c r="A8" s="58" t="s">
        <v>494</v>
      </c>
      <c r="B8" s="58">
        <v>10</v>
      </c>
      <c r="C8" s="58">
        <v>10</v>
      </c>
      <c r="D8" s="58">
        <v>0</v>
      </c>
      <c r="E8" s="60">
        <v>0</v>
      </c>
    </row>
    <row r="9" ht="30" customHeight="1" spans="1:5">
      <c r="A9" s="58" t="s">
        <v>495</v>
      </c>
      <c r="B9" s="58">
        <v>10</v>
      </c>
      <c r="C9" s="58">
        <v>10</v>
      </c>
      <c r="D9" s="58">
        <v>0</v>
      </c>
      <c r="E9" s="60">
        <v>0</v>
      </c>
    </row>
    <row r="10" ht="30" customHeight="1" spans="1:5">
      <c r="A10" s="58" t="s">
        <v>496</v>
      </c>
      <c r="B10" s="58">
        <v>0</v>
      </c>
      <c r="C10" s="58">
        <v>0</v>
      </c>
      <c r="D10" s="58">
        <v>0</v>
      </c>
      <c r="E10" s="60">
        <v>0</v>
      </c>
    </row>
    <row r="11" ht="30" customHeight="1" spans="1:5">
      <c r="A11" s="58" t="s">
        <v>497</v>
      </c>
      <c r="B11" s="58">
        <v>10</v>
      </c>
      <c r="C11" s="58">
        <v>10</v>
      </c>
      <c r="D11" s="58">
        <v>0</v>
      </c>
      <c r="E11" s="60">
        <v>0</v>
      </c>
    </row>
    <row r="12" ht="132" customHeight="1" spans="1:5">
      <c r="A12" s="61" t="s">
        <v>498</v>
      </c>
      <c r="B12" s="61"/>
      <c r="C12" s="61"/>
      <c r="D12" s="61"/>
      <c r="E12" s="6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7" sqref="A7"/>
    </sheetView>
  </sheetViews>
  <sheetFormatPr defaultColWidth="8" defaultRowHeight="12" outlineLevelRow="7" outlineLevelCol="7"/>
  <cols>
    <col min="1" max="1" width="25.3333333333333" style="41"/>
    <col min="2" max="2" width="25.3333333333333" style="41" customWidth="1"/>
    <col min="3" max="5" width="20.6666666666667" style="41" customWidth="1"/>
    <col min="6" max="6" width="22" style="41" customWidth="1"/>
    <col min="7" max="7" width="16.4416666666667" style="41" customWidth="1"/>
    <col min="8" max="8" width="17.6666666666667" style="41" customWidth="1"/>
    <col min="9" max="16384" width="8" style="41"/>
  </cols>
  <sheetData>
    <row r="1" customFormat="1" ht="13.5" spans="1:5">
      <c r="A1" s="42"/>
      <c r="B1" s="43"/>
      <c r="C1" s="43"/>
      <c r="D1" s="43"/>
      <c r="E1" s="43"/>
    </row>
    <row r="2" ht="20.25" spans="1:8">
      <c r="A2" s="5" t="s">
        <v>499</v>
      </c>
      <c r="B2" s="5"/>
      <c r="C2" s="5"/>
      <c r="D2" s="5"/>
      <c r="E2" s="5"/>
      <c r="F2" s="5"/>
      <c r="G2" s="5"/>
      <c r="H2" s="5"/>
    </row>
    <row r="3" ht="13.5" spans="1:1">
      <c r="A3" s="44" t="s">
        <v>500</v>
      </c>
    </row>
    <row r="4" ht="44.25" customHeight="1" spans="1:8">
      <c r="A4" s="45" t="s">
        <v>501</v>
      </c>
      <c r="B4" s="45" t="s">
        <v>502</v>
      </c>
      <c r="C4" s="45" t="s">
        <v>503</v>
      </c>
      <c r="D4" s="45" t="s">
        <v>504</v>
      </c>
      <c r="E4" s="45" t="s">
        <v>505</v>
      </c>
      <c r="F4" s="45" t="s">
        <v>506</v>
      </c>
      <c r="G4" s="45" t="s">
        <v>507</v>
      </c>
      <c r="H4" s="45" t="s">
        <v>508</v>
      </c>
    </row>
    <row r="5" ht="14.25" spans="1:8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</row>
    <row r="6" ht="33" customHeight="1" spans="1:8">
      <c r="A6" s="46" t="s">
        <v>509</v>
      </c>
      <c r="B6" s="46"/>
      <c r="C6" s="46"/>
      <c r="D6" s="46"/>
      <c r="E6" s="45"/>
      <c r="F6" s="45"/>
      <c r="G6" s="45"/>
      <c r="H6" s="45"/>
    </row>
    <row r="7" ht="24" customHeight="1" spans="1:8">
      <c r="A7" s="47" t="s">
        <v>510</v>
      </c>
      <c r="B7" s="47"/>
      <c r="C7" s="47"/>
      <c r="D7" s="47"/>
      <c r="E7" s="45"/>
      <c r="F7" s="45"/>
      <c r="G7" s="45"/>
      <c r="H7" s="45"/>
    </row>
    <row r="8" ht="24" customHeight="1" spans="1:8">
      <c r="A8" s="47" t="s">
        <v>511</v>
      </c>
      <c r="B8" s="47"/>
      <c r="C8" s="47"/>
      <c r="D8" s="47"/>
      <c r="E8" s="45"/>
      <c r="F8" s="45"/>
      <c r="G8" s="45"/>
      <c r="H8" s="4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24" sqref="C24"/>
    </sheetView>
  </sheetViews>
  <sheetFormatPr defaultColWidth="8" defaultRowHeight="12" outlineLevelRow="7" outlineLevelCol="7"/>
  <cols>
    <col min="1" max="1" width="25.3333333333333" style="41"/>
    <col min="2" max="2" width="25.3333333333333" style="41" customWidth="1"/>
    <col min="3" max="5" width="20.6666666666667" style="41" customWidth="1"/>
    <col min="6" max="6" width="22" style="41" customWidth="1"/>
    <col min="7" max="7" width="16.4416666666667" style="41" customWidth="1"/>
    <col min="8" max="8" width="17.6666666666667" style="41" customWidth="1"/>
    <col min="9" max="16384" width="8" style="41"/>
  </cols>
  <sheetData>
    <row r="1" customFormat="1" ht="13.5" spans="1:5">
      <c r="A1" s="42"/>
      <c r="B1" s="43"/>
      <c r="C1" s="43"/>
      <c r="D1" s="43"/>
      <c r="E1" s="43"/>
    </row>
    <row r="2" ht="20.25" spans="1:8">
      <c r="A2" s="5" t="s">
        <v>512</v>
      </c>
      <c r="B2" s="5"/>
      <c r="C2" s="5"/>
      <c r="D2" s="5"/>
      <c r="E2" s="5"/>
      <c r="F2" s="5"/>
      <c r="G2" s="5"/>
      <c r="H2" s="5"/>
    </row>
    <row r="3" ht="13.5" spans="1:1">
      <c r="A3" s="44" t="s">
        <v>500</v>
      </c>
    </row>
    <row r="4" ht="44.25" customHeight="1" spans="1:8">
      <c r="A4" s="45" t="s">
        <v>501</v>
      </c>
      <c r="B4" s="45" t="s">
        <v>502</v>
      </c>
      <c r="C4" s="45" t="s">
        <v>503</v>
      </c>
      <c r="D4" s="45" t="s">
        <v>504</v>
      </c>
      <c r="E4" s="45" t="s">
        <v>505</v>
      </c>
      <c r="F4" s="45" t="s">
        <v>506</v>
      </c>
      <c r="G4" s="45" t="s">
        <v>507</v>
      </c>
      <c r="H4" s="45" t="s">
        <v>508</v>
      </c>
    </row>
    <row r="5" ht="21" customHeight="1" spans="1:8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</row>
    <row r="6" ht="33" customHeight="1" spans="1:8">
      <c r="A6" s="46" t="s">
        <v>509</v>
      </c>
      <c r="B6" s="46"/>
      <c r="C6" s="46"/>
      <c r="D6" s="46"/>
      <c r="E6" s="45"/>
      <c r="F6" s="45"/>
      <c r="G6" s="45"/>
      <c r="H6" s="45"/>
    </row>
    <row r="7" ht="24" customHeight="1" spans="1:8">
      <c r="A7" s="47" t="s">
        <v>513</v>
      </c>
      <c r="B7" s="47"/>
      <c r="C7" s="47"/>
      <c r="D7" s="47"/>
      <c r="E7" s="45"/>
      <c r="F7" s="45"/>
      <c r="G7" s="45"/>
      <c r="H7" s="45"/>
    </row>
    <row r="8" ht="24" customHeight="1" spans="1:8">
      <c r="A8" s="47" t="s">
        <v>514</v>
      </c>
      <c r="B8" s="47"/>
      <c r="C8" s="47"/>
      <c r="D8" s="47"/>
      <c r="E8" s="45"/>
      <c r="F8" s="45"/>
      <c r="G8" s="45"/>
      <c r="H8" s="4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67"/>
  <sheetViews>
    <sheetView workbookViewId="0">
      <selection activeCell="A61" sqref="A61"/>
    </sheetView>
  </sheetViews>
  <sheetFormatPr defaultColWidth="8" defaultRowHeight="14.25" customHeight="1"/>
  <cols>
    <col min="1" max="1" width="9.125" style="1" customWidth="1"/>
    <col min="2" max="2" width="39.25" style="1" customWidth="1"/>
    <col min="3" max="3" width="13.125" style="1" customWidth="1"/>
    <col min="4" max="4" width="5.88333333333333" style="2" customWidth="1"/>
    <col min="5" max="5" width="9" style="2"/>
    <col min="6" max="6" width="9" style="2" customWidth="1"/>
    <col min="7" max="7" width="10.2166666666667" style="2" customWidth="1"/>
    <col min="8" max="8" width="10.4416666666667" style="2" customWidth="1"/>
    <col min="9" max="9" width="8.775" style="2" customWidth="1"/>
    <col min="10" max="10" width="12.125" style="2" customWidth="1"/>
    <col min="11" max="13" width="8.775" style="2" customWidth="1"/>
    <col min="14" max="15" width="10.6666666666667" style="2" customWidth="1"/>
    <col min="16" max="18" width="8.775" style="2" customWidth="1"/>
    <col min="19" max="20" width="8" style="2"/>
    <col min="21" max="21" width="11.1083333333333" style="2" customWidth="1"/>
    <col min="22" max="22" width="9.10833333333333" style="2" customWidth="1"/>
    <col min="23" max="16384" width="8" style="2"/>
  </cols>
  <sheetData>
    <row r="1" ht="13.5" customHeight="1" spans="1:22">
      <c r="A1" s="3"/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V1" s="33"/>
    </row>
    <row r="2" ht="27.75" customHeight="1" spans="1:22">
      <c r="A2" s="5" t="s">
        <v>515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5" customHeight="1" spans="1:22">
      <c r="A3" s="6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V3" s="34" t="s">
        <v>46</v>
      </c>
    </row>
    <row r="4" ht="15.75" customHeight="1" spans="1:22">
      <c r="A4" s="9" t="s">
        <v>516</v>
      </c>
      <c r="B4" s="9" t="s">
        <v>517</v>
      </c>
      <c r="C4" s="9" t="s">
        <v>518</v>
      </c>
      <c r="D4" s="9" t="s">
        <v>519</v>
      </c>
      <c r="E4" s="9" t="s">
        <v>520</v>
      </c>
      <c r="F4" s="9" t="s">
        <v>521</v>
      </c>
      <c r="G4" s="9" t="s">
        <v>522</v>
      </c>
      <c r="H4" s="10" t="s">
        <v>75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35"/>
    </row>
    <row r="5" ht="17.25" customHeight="1" spans="1:22">
      <c r="A5" s="11"/>
      <c r="B5" s="11"/>
      <c r="C5" s="11"/>
      <c r="D5" s="11"/>
      <c r="E5" s="11"/>
      <c r="F5" s="11"/>
      <c r="G5" s="11"/>
      <c r="H5" s="12" t="s">
        <v>55</v>
      </c>
      <c r="I5" s="27" t="s">
        <v>81</v>
      </c>
      <c r="J5" s="28"/>
      <c r="K5" s="28"/>
      <c r="L5" s="28"/>
      <c r="M5" s="28"/>
      <c r="N5" s="28"/>
      <c r="O5" s="28"/>
      <c r="P5" s="29"/>
      <c r="Q5" s="30" t="s">
        <v>523</v>
      </c>
      <c r="R5" s="9" t="s">
        <v>524</v>
      </c>
      <c r="S5" s="36" t="s">
        <v>78</v>
      </c>
      <c r="T5" s="37"/>
      <c r="U5" s="37"/>
      <c r="V5" s="38"/>
    </row>
    <row r="6" ht="40.5" spans="1:22">
      <c r="A6" s="13"/>
      <c r="B6" s="13"/>
      <c r="C6" s="13"/>
      <c r="D6" s="13"/>
      <c r="E6" s="13"/>
      <c r="F6" s="13"/>
      <c r="G6" s="13"/>
      <c r="H6" s="14"/>
      <c r="I6" s="30" t="s">
        <v>51</v>
      </c>
      <c r="J6" s="30" t="s">
        <v>84</v>
      </c>
      <c r="K6" s="30" t="s">
        <v>85</v>
      </c>
      <c r="L6" s="30" t="s">
        <v>86</v>
      </c>
      <c r="M6" s="30" t="s">
        <v>87</v>
      </c>
      <c r="N6" s="16" t="s">
        <v>88</v>
      </c>
      <c r="O6" s="16" t="s">
        <v>89</v>
      </c>
      <c r="P6" s="16" t="s">
        <v>90</v>
      </c>
      <c r="Q6" s="39"/>
      <c r="R6" s="13"/>
      <c r="S6" s="40" t="s">
        <v>51</v>
      </c>
      <c r="T6" s="40" t="s">
        <v>91</v>
      </c>
      <c r="U6" s="40" t="s">
        <v>92</v>
      </c>
      <c r="V6" s="40" t="s">
        <v>93</v>
      </c>
    </row>
    <row r="7" ht="15" customHeight="1" spans="1:22">
      <c r="A7" s="15">
        <v>1</v>
      </c>
      <c r="B7" s="16">
        <v>2</v>
      </c>
      <c r="C7" s="16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  <c r="U7" s="17">
        <v>21</v>
      </c>
      <c r="V7" s="17">
        <v>22</v>
      </c>
    </row>
    <row r="8" ht="18.75" customHeight="1" spans="1:22">
      <c r="A8" s="18"/>
      <c r="B8" s="19" t="s">
        <v>55</v>
      </c>
      <c r="C8" s="20"/>
      <c r="D8" s="21"/>
      <c r="E8" s="22"/>
      <c r="F8" s="22"/>
      <c r="G8" s="21"/>
      <c r="H8" s="23">
        <f>J8</f>
        <v>46.15</v>
      </c>
      <c r="I8" s="23"/>
      <c r="J8" s="31">
        <v>46.15</v>
      </c>
      <c r="K8" s="23"/>
      <c r="L8" s="23"/>
      <c r="M8" s="23"/>
      <c r="N8" s="23"/>
      <c r="O8" s="23"/>
      <c r="P8" s="23"/>
      <c r="Q8" s="23"/>
      <c r="R8" s="23"/>
      <c r="S8" s="24"/>
      <c r="T8" s="24"/>
      <c r="U8" s="24"/>
      <c r="V8" s="24"/>
    </row>
    <row r="9" customHeight="1" spans="1:22">
      <c r="A9" s="18"/>
      <c r="B9" s="18" t="s">
        <v>218</v>
      </c>
      <c r="C9" s="18"/>
      <c r="D9" s="24"/>
      <c r="E9" s="24"/>
      <c r="F9" s="24"/>
      <c r="G9" s="24"/>
      <c r="H9" s="23">
        <f t="shared" ref="H9:H40" si="0">J9</f>
        <v>46.15</v>
      </c>
      <c r="I9" s="24"/>
      <c r="J9" s="32">
        <v>46.15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customHeight="1" spans="1:22">
      <c r="A10" s="18"/>
      <c r="B10" s="18" t="s">
        <v>219</v>
      </c>
      <c r="C10" s="18"/>
      <c r="D10" s="24"/>
      <c r="E10" s="24"/>
      <c r="F10" s="25"/>
      <c r="G10" s="25"/>
      <c r="H10" s="23">
        <f t="shared" si="0"/>
        <v>1</v>
      </c>
      <c r="I10" s="24"/>
      <c r="J10" s="32">
        <v>1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customHeight="1" spans="1:22">
      <c r="A11" s="18">
        <v>201</v>
      </c>
      <c r="B11" s="18" t="s">
        <v>57</v>
      </c>
      <c r="C11" s="18"/>
      <c r="D11" s="24"/>
      <c r="E11" s="24"/>
      <c r="F11" s="25"/>
      <c r="G11" s="25"/>
      <c r="H11" s="23">
        <f t="shared" si="0"/>
        <v>1</v>
      </c>
      <c r="I11" s="24"/>
      <c r="J11" s="32">
        <v>1</v>
      </c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customHeight="1" spans="1:22">
      <c r="A12" s="18">
        <v>20101</v>
      </c>
      <c r="B12" s="18" t="s">
        <v>221</v>
      </c>
      <c r="C12" s="18"/>
      <c r="D12" s="24"/>
      <c r="E12" s="24"/>
      <c r="F12" s="25"/>
      <c r="G12" s="25"/>
      <c r="H12" s="23">
        <f t="shared" si="0"/>
        <v>1</v>
      </c>
      <c r="I12" s="24"/>
      <c r="J12" s="32">
        <v>1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customHeight="1" spans="1:22">
      <c r="A13" s="18">
        <v>2010101</v>
      </c>
      <c r="B13" s="18" t="s">
        <v>223</v>
      </c>
      <c r="C13" s="18"/>
      <c r="D13" s="24"/>
      <c r="E13" s="24"/>
      <c r="F13" s="25"/>
      <c r="G13" s="25"/>
      <c r="H13" s="23">
        <f t="shared" si="0"/>
        <v>1</v>
      </c>
      <c r="I13" s="24"/>
      <c r="J13" s="32">
        <v>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customHeight="1" spans="1:22">
      <c r="A14" s="18"/>
      <c r="B14" s="18" t="s">
        <v>525</v>
      </c>
      <c r="C14" s="18"/>
      <c r="D14" s="24"/>
      <c r="E14" s="24"/>
      <c r="F14" s="25"/>
      <c r="G14" s="25"/>
      <c r="H14" s="23">
        <f t="shared" si="0"/>
        <v>1</v>
      </c>
      <c r="I14" s="24"/>
      <c r="J14" s="32">
        <v>1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customHeight="1" spans="1:22">
      <c r="A15" s="18"/>
      <c r="B15" s="18"/>
      <c r="C15" s="18" t="s">
        <v>526</v>
      </c>
      <c r="D15" s="24"/>
      <c r="E15" s="24" t="s">
        <v>527</v>
      </c>
      <c r="F15" s="25"/>
      <c r="G15" s="25"/>
      <c r="H15" s="23">
        <f t="shared" si="0"/>
        <v>1</v>
      </c>
      <c r="I15" s="24"/>
      <c r="J15" s="32">
        <v>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customHeight="1" spans="1:22">
      <c r="A16" s="18"/>
      <c r="B16" s="18" t="s">
        <v>242</v>
      </c>
      <c r="C16" s="18"/>
      <c r="D16" s="24"/>
      <c r="E16" s="24"/>
      <c r="F16" s="25"/>
      <c r="G16" s="25"/>
      <c r="H16" s="23">
        <f t="shared" si="0"/>
        <v>18.35</v>
      </c>
      <c r="I16" s="24"/>
      <c r="J16" s="32">
        <v>18.35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customHeight="1" spans="1:22">
      <c r="A17" s="18">
        <v>201</v>
      </c>
      <c r="B17" s="18" t="s">
        <v>57</v>
      </c>
      <c r="C17" s="18"/>
      <c r="D17" s="24"/>
      <c r="E17" s="24"/>
      <c r="F17" s="25"/>
      <c r="G17" s="25"/>
      <c r="H17" s="23">
        <f t="shared" si="0"/>
        <v>18.35</v>
      </c>
      <c r="I17" s="24"/>
      <c r="J17" s="32">
        <v>18.35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customHeight="1" spans="1:22">
      <c r="A18" s="18">
        <v>20111</v>
      </c>
      <c r="B18" s="18" t="s">
        <v>244</v>
      </c>
      <c r="C18" s="18"/>
      <c r="D18" s="24"/>
      <c r="E18" s="24"/>
      <c r="F18" s="25"/>
      <c r="G18" s="25"/>
      <c r="H18" s="23">
        <f t="shared" si="0"/>
        <v>2</v>
      </c>
      <c r="I18" s="24"/>
      <c r="J18" s="32">
        <v>2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customHeight="1" spans="1:16384">
      <c r="A19" s="18">
        <v>2011101</v>
      </c>
      <c r="B19" s="18" t="s">
        <v>223</v>
      </c>
      <c r="C19" s="18"/>
      <c r="D19" s="24"/>
      <c r="E19" s="24"/>
      <c r="F19" s="25"/>
      <c r="G19" s="25"/>
      <c r="H19" s="23">
        <f t="shared" si="0"/>
        <v>2</v>
      </c>
      <c r="I19" s="24"/>
      <c r="J19" s="32">
        <v>2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customHeight="1" spans="1:16384">
      <c r="A20" s="18"/>
      <c r="B20" s="18" t="s">
        <v>525</v>
      </c>
      <c r="C20" s="18"/>
      <c r="D20" s="24"/>
      <c r="E20" s="24"/>
      <c r="F20" s="25"/>
      <c r="G20" s="25"/>
      <c r="H20" s="23">
        <f t="shared" si="0"/>
        <v>2</v>
      </c>
      <c r="I20" s="24"/>
      <c r="J20" s="32">
        <v>2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customHeight="1" spans="1:16384">
      <c r="A21" s="18"/>
      <c r="B21" s="18"/>
      <c r="C21" s="18" t="s">
        <v>528</v>
      </c>
      <c r="D21" s="24" t="s">
        <v>529</v>
      </c>
      <c r="E21" s="24" t="s">
        <v>530</v>
      </c>
      <c r="F21" s="25"/>
      <c r="G21" s="25"/>
      <c r="H21" s="23">
        <f t="shared" si="0"/>
        <v>1</v>
      </c>
      <c r="I21" s="24"/>
      <c r="J21" s="32">
        <v>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customHeight="1" spans="1:16384">
      <c r="A22" s="18"/>
      <c r="B22" s="18"/>
      <c r="C22" s="18" t="s">
        <v>531</v>
      </c>
      <c r="D22" s="24" t="s">
        <v>529</v>
      </c>
      <c r="E22" s="24" t="s">
        <v>530</v>
      </c>
      <c r="F22" s="25"/>
      <c r="G22" s="25"/>
      <c r="H22" s="23">
        <f t="shared" si="0"/>
        <v>1</v>
      </c>
      <c r="I22" s="24"/>
      <c r="J22" s="32">
        <v>1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customHeight="1" spans="1:16384">
      <c r="A23" s="18">
        <v>20131</v>
      </c>
      <c r="B23" s="18" t="s">
        <v>247</v>
      </c>
      <c r="C23" s="18"/>
      <c r="D23" s="24"/>
      <c r="E23" s="24"/>
      <c r="F23" s="25"/>
      <c r="G23" s="25"/>
      <c r="H23" s="23">
        <f t="shared" si="0"/>
        <v>16.35</v>
      </c>
      <c r="I23" s="24"/>
      <c r="J23" s="32">
        <v>16.35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customHeight="1" spans="1:16384">
      <c r="A24" s="18">
        <v>2013101</v>
      </c>
      <c r="B24" s="18" t="s">
        <v>223</v>
      </c>
      <c r="C24" s="18"/>
      <c r="D24" s="24"/>
      <c r="E24" s="24"/>
      <c r="F24" s="25"/>
      <c r="G24" s="25"/>
      <c r="H24" s="23">
        <f t="shared" si="0"/>
        <v>15.35</v>
      </c>
      <c r="I24" s="24"/>
      <c r="J24" s="32">
        <v>15.35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customHeight="1" spans="1:16384">
      <c r="A25" s="18"/>
      <c r="B25" s="18" t="s">
        <v>532</v>
      </c>
      <c r="C25" s="18"/>
      <c r="D25" s="24"/>
      <c r="E25" s="24"/>
      <c r="F25" s="25"/>
      <c r="G25" s="25"/>
      <c r="H25" s="23">
        <f t="shared" si="0"/>
        <v>15.35</v>
      </c>
      <c r="I25" s="24"/>
      <c r="J25" s="32">
        <v>15.35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customHeight="1" spans="1:16384">
      <c r="A26" s="18"/>
      <c r="B26" s="18"/>
      <c r="C26" s="18" t="s">
        <v>533</v>
      </c>
      <c r="D26" s="24" t="s">
        <v>534</v>
      </c>
      <c r="E26" s="24" t="s">
        <v>535</v>
      </c>
      <c r="F26" s="25"/>
      <c r="G26" s="25"/>
      <c r="H26" s="23">
        <f t="shared" si="0"/>
        <v>5</v>
      </c>
      <c r="I26" s="24"/>
      <c r="J26" s="32">
        <v>5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customHeight="1" spans="1:16384">
      <c r="A27" s="18"/>
      <c r="B27" s="18"/>
      <c r="C27" s="18" t="s">
        <v>536</v>
      </c>
      <c r="D27" s="24" t="s">
        <v>534</v>
      </c>
      <c r="E27" s="24" t="s">
        <v>537</v>
      </c>
      <c r="F27" s="25"/>
      <c r="G27" s="25"/>
      <c r="H27" s="23">
        <f t="shared" si="0"/>
        <v>10.35</v>
      </c>
      <c r="I27" s="24"/>
      <c r="J27" s="32">
        <v>10.35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customHeight="1" spans="1:16384">
      <c r="A28" s="18">
        <v>2013199</v>
      </c>
      <c r="B28" s="18" t="s">
        <v>250</v>
      </c>
      <c r="C28" s="18"/>
      <c r="D28" s="24"/>
      <c r="E28" s="24"/>
      <c r="F28" s="25"/>
      <c r="G28" s="25"/>
      <c r="H28" s="23">
        <f t="shared" si="0"/>
        <v>1</v>
      </c>
      <c r="I28" s="24"/>
      <c r="J28" s="32">
        <v>1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customHeight="1" spans="1:16384">
      <c r="A29" s="18"/>
      <c r="B29" s="18" t="s">
        <v>525</v>
      </c>
      <c r="C29" s="18"/>
      <c r="D29" s="24"/>
      <c r="E29" s="24"/>
      <c r="F29" s="25"/>
      <c r="G29" s="25"/>
      <c r="H29" s="23">
        <f t="shared" si="0"/>
        <v>1</v>
      </c>
      <c r="I29" s="24"/>
      <c r="J29" s="32">
        <v>1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customHeight="1" spans="1:16384">
      <c r="A30" s="18"/>
      <c r="B30" s="18"/>
      <c r="C30" s="18" t="s">
        <v>538</v>
      </c>
      <c r="D30" s="24"/>
      <c r="E30" s="24" t="s">
        <v>539</v>
      </c>
      <c r="F30" s="25"/>
      <c r="G30" s="25"/>
      <c r="H30" s="23">
        <f t="shared" si="0"/>
        <v>1</v>
      </c>
      <c r="I30" s="24"/>
      <c r="J30" s="32">
        <v>1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customHeight="1" spans="1:16384">
      <c r="A31" s="18"/>
      <c r="B31" s="18" t="s">
        <v>251</v>
      </c>
      <c r="C31" s="18"/>
      <c r="D31" s="24"/>
      <c r="E31" s="24"/>
      <c r="F31" s="25"/>
      <c r="G31" s="25"/>
      <c r="H31" s="23">
        <f t="shared" si="0"/>
        <v>4</v>
      </c>
      <c r="I31" s="24"/>
      <c r="J31" s="32">
        <v>4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customHeight="1" spans="1:16384">
      <c r="A32" s="18">
        <v>201</v>
      </c>
      <c r="B32" s="18" t="s">
        <v>57</v>
      </c>
      <c r="C32" s="18"/>
      <c r="D32" s="24"/>
      <c r="E32" s="24"/>
      <c r="F32" s="25"/>
      <c r="G32" s="25"/>
      <c r="H32" s="23">
        <f t="shared" si="0"/>
        <v>1</v>
      </c>
      <c r="I32" s="24"/>
      <c r="J32" s="32">
        <v>1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customHeight="1" spans="1:16384">
      <c r="A33" s="18">
        <v>20199</v>
      </c>
      <c r="B33" s="18" t="s">
        <v>258</v>
      </c>
      <c r="C33" s="18"/>
      <c r="D33" s="24"/>
      <c r="E33" s="24"/>
      <c r="F33" s="25"/>
      <c r="G33" s="25"/>
      <c r="H33" s="23">
        <f t="shared" si="0"/>
        <v>1</v>
      </c>
      <c r="I33" s="24"/>
      <c r="J33" s="32">
        <v>1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customHeight="1" spans="1:16384">
      <c r="A34" s="18">
        <v>2019999</v>
      </c>
      <c r="B34" s="18" t="s">
        <v>260</v>
      </c>
      <c r="C34" s="18"/>
      <c r="D34" s="24"/>
      <c r="E34" s="24"/>
      <c r="F34" s="25"/>
      <c r="G34" s="25"/>
      <c r="H34" s="23">
        <f t="shared" si="0"/>
        <v>1</v>
      </c>
      <c r="I34" s="24"/>
      <c r="J34" s="32">
        <v>1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customHeight="1" spans="1:16384">
      <c r="A35" s="18"/>
      <c r="B35" s="18" t="s">
        <v>525</v>
      </c>
      <c r="C35" s="18"/>
      <c r="D35" s="24"/>
      <c r="E35" s="24"/>
      <c r="F35" s="25"/>
      <c r="G35" s="25"/>
      <c r="H35" s="23">
        <f t="shared" si="0"/>
        <v>1</v>
      </c>
      <c r="I35" s="24"/>
      <c r="J35" s="32">
        <v>1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customHeight="1" spans="1:16384">
      <c r="A36" s="18"/>
      <c r="B36" s="18"/>
      <c r="C36" s="18" t="s">
        <v>538</v>
      </c>
      <c r="D36" s="24"/>
      <c r="E36" s="24" t="s">
        <v>540</v>
      </c>
      <c r="F36" s="25"/>
      <c r="G36" s="25"/>
      <c r="H36" s="23">
        <f t="shared" si="0"/>
        <v>1</v>
      </c>
      <c r="I36" s="24"/>
      <c r="J36" s="32">
        <v>1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customHeight="1" spans="1:16384">
      <c r="A37" s="18">
        <v>208</v>
      </c>
      <c r="B37" s="18" t="s">
        <v>63</v>
      </c>
      <c r="C37" s="18"/>
      <c r="D37" s="24"/>
      <c r="E37" s="24"/>
      <c r="F37" s="25"/>
      <c r="G37" s="25"/>
      <c r="H37" s="23">
        <f t="shared" si="0"/>
        <v>1</v>
      </c>
      <c r="I37" s="24"/>
      <c r="J37" s="32">
        <v>1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customHeight="1" spans="1:16384">
      <c r="A38" s="18">
        <v>20801</v>
      </c>
      <c r="B38" s="18" t="s">
        <v>262</v>
      </c>
      <c r="C38" s="18"/>
      <c r="D38" s="24"/>
      <c r="E38" s="24"/>
      <c r="F38" s="25"/>
      <c r="G38" s="25"/>
      <c r="H38" s="23">
        <f t="shared" si="0"/>
        <v>1</v>
      </c>
      <c r="I38" s="24"/>
      <c r="J38" s="32">
        <v>1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customHeight="1" spans="1:16384">
      <c r="A39" s="18">
        <v>2080109</v>
      </c>
      <c r="B39" s="18" t="s">
        <v>264</v>
      </c>
      <c r="C39" s="18"/>
      <c r="D39" s="24"/>
      <c r="E39" s="24"/>
      <c r="F39" s="25"/>
      <c r="G39" s="25"/>
      <c r="H39" s="23">
        <f t="shared" si="0"/>
        <v>1</v>
      </c>
      <c r="I39" s="24"/>
      <c r="J39" s="32">
        <v>1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customHeight="1" spans="1:16384">
      <c r="A40" s="18"/>
      <c r="B40" s="18" t="s">
        <v>525</v>
      </c>
      <c r="C40" s="18"/>
      <c r="D40" s="24"/>
      <c r="E40" s="24"/>
      <c r="F40" s="25"/>
      <c r="G40" s="25"/>
      <c r="H40" s="23">
        <f t="shared" si="0"/>
        <v>1</v>
      </c>
      <c r="I40" s="24"/>
      <c r="J40" s="32">
        <v>1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customHeight="1" spans="1:16384">
      <c r="A41" s="18"/>
      <c r="B41" s="18"/>
      <c r="C41" s="18" t="s">
        <v>526</v>
      </c>
      <c r="D41" s="24"/>
      <c r="E41" s="24" t="s">
        <v>530</v>
      </c>
      <c r="F41" s="25"/>
      <c r="G41" s="25"/>
      <c r="H41" s="23">
        <f t="shared" ref="H41:H67" si="1">J41</f>
        <v>1</v>
      </c>
      <c r="I41" s="24"/>
      <c r="J41" s="32">
        <v>1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customHeight="1" spans="1:16384">
      <c r="A42" s="18">
        <v>210</v>
      </c>
      <c r="B42" s="18" t="s">
        <v>65</v>
      </c>
      <c r="C42" s="18"/>
      <c r="D42" s="24"/>
      <c r="E42" s="24"/>
      <c r="F42" s="25"/>
      <c r="G42" s="25"/>
      <c r="H42" s="23">
        <f t="shared" si="1"/>
        <v>1</v>
      </c>
      <c r="I42" s="24"/>
      <c r="J42" s="32">
        <v>1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customHeight="1" spans="1:16384">
      <c r="A43" s="18">
        <v>21099</v>
      </c>
      <c r="B43" s="18" t="s">
        <v>266</v>
      </c>
      <c r="C43" s="18"/>
      <c r="D43" s="24"/>
      <c r="E43" s="24"/>
      <c r="F43" s="25"/>
      <c r="G43" s="25"/>
      <c r="H43" s="23">
        <f t="shared" si="1"/>
        <v>1</v>
      </c>
      <c r="I43" s="24"/>
      <c r="J43" s="32">
        <v>1</v>
      </c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customHeight="1" spans="1:16384">
      <c r="A44" s="18">
        <v>2109901</v>
      </c>
      <c r="B44" s="18" t="s">
        <v>268</v>
      </c>
      <c r="C44" s="18"/>
      <c r="D44" s="24"/>
      <c r="E44" s="24"/>
      <c r="F44" s="25"/>
      <c r="G44" s="25"/>
      <c r="H44" s="23">
        <f t="shared" si="1"/>
        <v>1</v>
      </c>
      <c r="I44" s="24"/>
      <c r="J44" s="32">
        <v>1</v>
      </c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customHeight="1" spans="1:16384">
      <c r="A45" s="18"/>
      <c r="B45" s="18" t="s">
        <v>525</v>
      </c>
      <c r="C45" s="18"/>
      <c r="D45" s="24"/>
      <c r="E45" s="24"/>
      <c r="F45" s="25"/>
      <c r="G45" s="25"/>
      <c r="H45" s="23">
        <f t="shared" si="1"/>
        <v>1</v>
      </c>
      <c r="I45" s="24"/>
      <c r="J45" s="32">
        <v>1</v>
      </c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customHeight="1" spans="1:16384">
      <c r="A46" s="18"/>
      <c r="B46" s="18"/>
      <c r="C46" s="18" t="s">
        <v>541</v>
      </c>
      <c r="D46" s="24"/>
      <c r="E46" s="24" t="s">
        <v>542</v>
      </c>
      <c r="F46" s="25"/>
      <c r="G46" s="25"/>
      <c r="H46" s="23">
        <f t="shared" si="1"/>
        <v>1</v>
      </c>
      <c r="I46" s="24"/>
      <c r="J46" s="32">
        <v>1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customHeight="1" spans="1:16384">
      <c r="A47" s="18">
        <v>224</v>
      </c>
      <c r="B47" s="18" t="s">
        <v>71</v>
      </c>
      <c r="C47" s="18"/>
      <c r="D47" s="24"/>
      <c r="E47" s="24"/>
      <c r="F47" s="25"/>
      <c r="G47" s="25"/>
      <c r="H47" s="23">
        <f t="shared" si="1"/>
        <v>1</v>
      </c>
      <c r="I47" s="24"/>
      <c r="J47" s="32">
        <v>1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customHeight="1" spans="1:16384">
      <c r="A48" s="18">
        <v>22401</v>
      </c>
      <c r="B48" s="18" t="s">
        <v>270</v>
      </c>
      <c r="C48" s="18"/>
      <c r="D48" s="24"/>
      <c r="E48" s="24"/>
      <c r="F48" s="25"/>
      <c r="G48" s="25"/>
      <c r="H48" s="23">
        <f t="shared" si="1"/>
        <v>1</v>
      </c>
      <c r="I48" s="24"/>
      <c r="J48" s="32">
        <v>1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customHeight="1" spans="1:16384">
      <c r="A49" s="18">
        <v>2240106</v>
      </c>
      <c r="B49" s="18" t="s">
        <v>272</v>
      </c>
      <c r="C49" s="18"/>
      <c r="D49" s="24"/>
      <c r="E49" s="24"/>
      <c r="F49" s="25"/>
      <c r="G49" s="25"/>
      <c r="H49" s="23">
        <f t="shared" si="1"/>
        <v>1</v>
      </c>
      <c r="I49" s="24"/>
      <c r="J49" s="32">
        <v>1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customHeight="1" spans="1:16384">
      <c r="A50" s="18"/>
      <c r="B50" s="18" t="s">
        <v>525</v>
      </c>
      <c r="C50" s="18"/>
      <c r="D50" s="24"/>
      <c r="E50" s="24"/>
      <c r="F50" s="25"/>
      <c r="G50" s="25"/>
      <c r="H50" s="23">
        <f t="shared" si="1"/>
        <v>1</v>
      </c>
      <c r="I50" s="24"/>
      <c r="J50" s="32">
        <v>1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customHeight="1" spans="1:16384">
      <c r="A51" s="18"/>
      <c r="B51" s="18"/>
      <c r="C51" s="18" t="s">
        <v>543</v>
      </c>
      <c r="D51" s="24"/>
      <c r="E51" s="24" t="s">
        <v>542</v>
      </c>
      <c r="F51" s="25"/>
      <c r="G51" s="25"/>
      <c r="H51" s="23">
        <f t="shared" si="1"/>
        <v>1</v>
      </c>
      <c r="I51" s="24"/>
      <c r="J51" s="32">
        <v>1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customHeight="1" spans="1:16384">
      <c r="A52" s="18"/>
      <c r="B52" s="18" t="s">
        <v>277</v>
      </c>
      <c r="C52" s="18"/>
      <c r="D52" s="24"/>
      <c r="E52" s="24"/>
      <c r="F52" s="25"/>
      <c r="G52" s="25"/>
      <c r="H52" s="23">
        <f t="shared" si="1"/>
        <v>1.5</v>
      </c>
      <c r="I52" s="24"/>
      <c r="J52" s="32">
        <v>1.5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customHeight="1" spans="1:16384">
      <c r="A53" s="18">
        <v>201</v>
      </c>
      <c r="B53" s="18" t="s">
        <v>57</v>
      </c>
      <c r="C53" s="18"/>
      <c r="D53" s="24"/>
      <c r="E53" s="24"/>
      <c r="F53" s="25"/>
      <c r="G53" s="25"/>
      <c r="H53" s="23">
        <f t="shared" si="1"/>
        <v>1.5</v>
      </c>
      <c r="I53" s="24"/>
      <c r="J53" s="32">
        <v>1.5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customHeight="1" spans="1:16384">
      <c r="A54" s="18">
        <v>20106</v>
      </c>
      <c r="B54" s="18" t="s">
        <v>279</v>
      </c>
      <c r="C54" s="18"/>
      <c r="D54" s="24"/>
      <c r="E54" s="24"/>
      <c r="F54" s="25"/>
      <c r="G54" s="25"/>
      <c r="H54" s="23">
        <f t="shared" si="1"/>
        <v>1.5</v>
      </c>
      <c r="I54" s="24"/>
      <c r="J54" s="32">
        <v>1.5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customHeight="1" spans="1:16384">
      <c r="A55" s="18">
        <v>2010601</v>
      </c>
      <c r="B55" s="18" t="s">
        <v>223</v>
      </c>
      <c r="C55" s="18"/>
      <c r="D55" s="24"/>
      <c r="E55" s="24"/>
      <c r="F55" s="25"/>
      <c r="G55" s="25"/>
      <c r="H55" s="23">
        <f t="shared" si="1"/>
        <v>1.5</v>
      </c>
      <c r="I55" s="24"/>
      <c r="J55" s="32">
        <v>1.5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customHeight="1" spans="1:16384">
      <c r="A56" s="18"/>
      <c r="B56" s="18" t="s">
        <v>525</v>
      </c>
      <c r="C56" s="18"/>
      <c r="D56" s="24"/>
      <c r="E56" s="24"/>
      <c r="F56" s="25"/>
      <c r="G56" s="25"/>
      <c r="H56" s="23">
        <f t="shared" si="1"/>
        <v>1.5</v>
      </c>
      <c r="I56" s="24"/>
      <c r="J56" s="32">
        <v>1.5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customHeight="1" spans="1:16384">
      <c r="A57" s="18"/>
      <c r="B57" s="18"/>
      <c r="C57" s="18" t="s">
        <v>526</v>
      </c>
      <c r="D57" s="24"/>
      <c r="E57" s="24" t="s">
        <v>527</v>
      </c>
      <c r="F57" s="25"/>
      <c r="G57" s="25"/>
      <c r="H57" s="23">
        <f t="shared" si="1"/>
        <v>1.5</v>
      </c>
      <c r="I57" s="24"/>
      <c r="J57" s="32">
        <v>1.5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customHeight="1" spans="1:16384">
      <c r="A58" s="18"/>
      <c r="B58" s="18" t="s">
        <v>292</v>
      </c>
      <c r="C58" s="18"/>
      <c r="D58" s="24"/>
      <c r="E58" s="24"/>
      <c r="F58" s="25"/>
      <c r="G58" s="25"/>
      <c r="H58" s="23">
        <f t="shared" si="1"/>
        <v>21.3</v>
      </c>
      <c r="I58" s="24"/>
      <c r="J58" s="32">
        <v>21.3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customHeight="1" spans="1:16384">
      <c r="A59" s="18">
        <v>213</v>
      </c>
      <c r="B59" s="18" t="s">
        <v>67</v>
      </c>
      <c r="C59" s="18"/>
      <c r="D59" s="24"/>
      <c r="E59" s="24"/>
      <c r="F59" s="25"/>
      <c r="G59" s="25"/>
      <c r="H59" s="23">
        <f t="shared" si="1"/>
        <v>21.3</v>
      </c>
      <c r="I59" s="24"/>
      <c r="J59" s="32">
        <v>21.3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customHeight="1" spans="1:16384">
      <c r="A60" s="18">
        <v>21307</v>
      </c>
      <c r="B60" s="18" t="s">
        <v>298</v>
      </c>
      <c r="C60" s="18"/>
      <c r="D60" s="24"/>
      <c r="E60" s="24"/>
      <c r="F60" s="25"/>
      <c r="G60" s="25"/>
      <c r="H60" s="23">
        <f t="shared" si="1"/>
        <v>21.3</v>
      </c>
      <c r="I60" s="24"/>
      <c r="J60" s="32">
        <v>21.3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customHeight="1" spans="1:16384">
      <c r="A61" s="18">
        <v>2130705</v>
      </c>
      <c r="B61" s="18" t="s">
        <v>300</v>
      </c>
      <c r="C61" s="18"/>
      <c r="D61" s="24"/>
      <c r="E61" s="24"/>
      <c r="F61" s="25"/>
      <c r="G61" s="25"/>
      <c r="H61" s="23">
        <f t="shared" si="1"/>
        <v>21.3</v>
      </c>
      <c r="I61" s="24"/>
      <c r="J61" s="32">
        <v>21.3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customHeight="1" spans="1:16384">
      <c r="A62" s="18"/>
      <c r="B62" s="18" t="s">
        <v>525</v>
      </c>
      <c r="C62" s="18"/>
      <c r="D62" s="24"/>
      <c r="E62" s="24"/>
      <c r="F62" s="25"/>
      <c r="G62" s="25"/>
      <c r="H62" s="23">
        <f t="shared" si="1"/>
        <v>21.3</v>
      </c>
      <c r="I62" s="24"/>
      <c r="J62" s="32">
        <v>21.3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customHeight="1" spans="1:16384">
      <c r="A63" s="18"/>
      <c r="B63" s="18"/>
      <c r="C63" s="18" t="s">
        <v>526</v>
      </c>
      <c r="D63" s="24"/>
      <c r="E63" s="24" t="s">
        <v>544</v>
      </c>
      <c r="F63" s="25"/>
      <c r="G63" s="25"/>
      <c r="H63" s="23">
        <f t="shared" si="1"/>
        <v>6</v>
      </c>
      <c r="I63" s="24"/>
      <c r="J63" s="32">
        <v>6</v>
      </c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customHeight="1" spans="1:16384">
      <c r="A64" s="18"/>
      <c r="B64" s="18"/>
      <c r="C64" s="18" t="s">
        <v>531</v>
      </c>
      <c r="D64" s="24"/>
      <c r="E64" s="24" t="s">
        <v>544</v>
      </c>
      <c r="F64" s="25"/>
      <c r="G64" s="25"/>
      <c r="H64" s="23">
        <f t="shared" si="1"/>
        <v>2.7</v>
      </c>
      <c r="I64" s="24"/>
      <c r="J64" s="32">
        <v>2.7</v>
      </c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customHeight="1" spans="1:16384">
      <c r="A65" s="18"/>
      <c r="B65" s="18"/>
      <c r="C65" s="18" t="s">
        <v>538</v>
      </c>
      <c r="D65" s="24"/>
      <c r="E65" s="24" t="s">
        <v>544</v>
      </c>
      <c r="F65" s="25"/>
      <c r="G65" s="25"/>
      <c r="H65" s="23">
        <f t="shared" si="1"/>
        <v>3</v>
      </c>
      <c r="I65" s="24"/>
      <c r="J65" s="32">
        <v>3</v>
      </c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customHeight="1" spans="1:16384">
      <c r="A66" s="18"/>
      <c r="B66" s="18"/>
      <c r="C66" s="18" t="s">
        <v>536</v>
      </c>
      <c r="D66" s="24"/>
      <c r="E66" s="24" t="s">
        <v>544</v>
      </c>
      <c r="F66" s="25"/>
      <c r="G66" s="25"/>
      <c r="H66" s="23">
        <f t="shared" si="1"/>
        <v>6</v>
      </c>
      <c r="I66" s="24"/>
      <c r="J66" s="32">
        <v>6</v>
      </c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customHeight="1" spans="1:16384">
      <c r="A67" s="18"/>
      <c r="B67" s="18"/>
      <c r="C67" s="18" t="s">
        <v>533</v>
      </c>
      <c r="D67" s="24"/>
      <c r="E67" s="24" t="s">
        <v>544</v>
      </c>
      <c r="F67" s="25"/>
      <c r="G67" s="25"/>
      <c r="H67" s="23">
        <f t="shared" si="1"/>
        <v>3.6</v>
      </c>
      <c r="I67" s="24"/>
      <c r="J67" s="32">
        <v>3.6</v>
      </c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</sheetData>
  <mergeCells count="14">
    <mergeCell ref="A2:V2"/>
    <mergeCell ref="H4:V4"/>
    <mergeCell ref="I5:P5"/>
    <mergeCell ref="S5:V5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2019-01-22T07:30:59Z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