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0385" windowHeight="7950" tabRatio="889" activeTab="1"/>
  </bookViews>
  <sheets>
    <sheet name="封面" sheetId="1" r:id="rId1"/>
    <sheet name="目录" sheetId="2" r:id="rId2"/>
    <sheet name="表一-1" sheetId="3" r:id="rId3"/>
    <sheet name="表一-2" sheetId="4" r:id="rId4"/>
    <sheet name="表二" sheetId="5" r:id="rId5"/>
    <sheet name="说明1" sheetId="6" r:id="rId6"/>
    <sheet name="表三" sheetId="11" r:id="rId7"/>
    <sheet name="表四" sheetId="12" r:id="rId8"/>
    <sheet name="说明2" sheetId="15" r:id="rId9"/>
    <sheet name="表五" sheetId="16" r:id="rId10"/>
    <sheet name="表六" sheetId="17" r:id="rId11"/>
    <sheet name="说明3" sheetId="20" r:id="rId12"/>
    <sheet name="表七" sheetId="21" r:id="rId13"/>
    <sheet name="表八" sheetId="22" r:id="rId14"/>
    <sheet name="表九" sheetId="23" r:id="rId15"/>
    <sheet name="说明4" sheetId="24" r:id="rId16"/>
    <sheet name="表十" sheetId="79" r:id="rId17"/>
    <sheet name="表十一" sheetId="83" r:id="rId18"/>
  </sheets>
  <externalReferences>
    <externalReference r:id="rId19"/>
    <externalReference r:id="rId20"/>
  </externalReferences>
  <definedNames>
    <definedName name="_xlnm._FilterDatabase" localSheetId="4" hidden="1">表二!$A$4:$F$1312</definedName>
    <definedName name="_xlnm._FilterDatabase" localSheetId="10" hidden="1">表六!$A$4:$G$37</definedName>
    <definedName name="_xlnm._FilterDatabase" localSheetId="12" hidden="1">表七!$A$3:$F$44</definedName>
    <definedName name="_xlnm._FilterDatabase" localSheetId="6" hidden="1">表三!$A$4:$F$34</definedName>
    <definedName name="_xlnm._FilterDatabase" localSheetId="9" hidden="1">表五!$A$4:$G$51</definedName>
    <definedName name="_xlnm._FilterDatabase" localSheetId="2" hidden="1">'表一-1'!$A$4:$F$43</definedName>
    <definedName name="_xlnm._FilterDatabase" localSheetId="3" hidden="1">'表一-2'!$A$4:$J$39</definedName>
    <definedName name="_lst_r_地方财政预算表2015年全省汇总_10_科目编码名称">[1]_ESList!$A$1:$A$27</definedName>
    <definedName name="_xlnm.Print_Area" localSheetId="13">表八!$A$1:$F$25</definedName>
    <definedName name="_xlnm.Print_Area" localSheetId="4">表二!$A$1:$F$1312</definedName>
    <definedName name="_xlnm.Print_Area" localSheetId="14">表九!$A$1:$F$22</definedName>
    <definedName name="_xlnm.Print_Area" localSheetId="10">表六!$A$1:$F$37</definedName>
    <definedName name="_xlnm.Print_Area" localSheetId="12">表七!$A$1:$F$43</definedName>
    <definedName name="_xlnm.Print_Area" localSheetId="6">表三!$A$1:$F$35</definedName>
    <definedName name="_xlnm.Print_Area" localSheetId="16">表十!$A$1:$E$19</definedName>
    <definedName name="_xlnm.Print_Area" localSheetId="7">表四!$A$1:$F$231</definedName>
    <definedName name="_xlnm.Print_Area" localSheetId="9">表五!$A$1:$F$51</definedName>
    <definedName name="_xlnm.Print_Area" localSheetId="2">'表一-1'!$A$1:$F$43</definedName>
    <definedName name="_xlnm.Print_Area" localSheetId="3">'表一-2'!$A$1:$F$40</definedName>
    <definedName name="_xlnm.Print_Area" localSheetId="0">封面!$A$1:$D$8</definedName>
    <definedName name="_xlnm.Print_Area" localSheetId="1">目录!$A$1:$A$31</definedName>
    <definedName name="_xlnm.Print_Area" localSheetId="5">说明1!$A$1:$A$54</definedName>
    <definedName name="_xlnm.Print_Area" localSheetId="8">说明2!$A$1:$A$54</definedName>
    <definedName name="_xlnm.Print_Area" localSheetId="11">说明3!$A$1:$A$56</definedName>
    <definedName name="_xlnm.Print_Area" localSheetId="15">说明4!$A$1:$A$59</definedName>
    <definedName name="_xlnm.Print_Titles" localSheetId="13">表八!$1:$4</definedName>
    <definedName name="_xlnm.Print_Titles" localSheetId="4">表二!$1:$4</definedName>
    <definedName name="_xlnm.Print_Titles" localSheetId="14">表九!$1:$4</definedName>
    <definedName name="_xlnm.Print_Titles" localSheetId="10">表六!$1:$4</definedName>
    <definedName name="_xlnm.Print_Titles" localSheetId="12">表七!$1:$4</definedName>
    <definedName name="_xlnm.Print_Titles" localSheetId="6">表三!$1:$4</definedName>
    <definedName name="_xlnm.Print_Titles" localSheetId="7">表四!$1:$4</definedName>
    <definedName name="_xlnm.Print_Titles" localSheetId="9">表五!$1:$4</definedName>
    <definedName name="_xlnm.Print_Titles" localSheetId="2">'表一-1'!$1:$4</definedName>
    <definedName name="_xlnm.Print_Titles" localSheetId="3">'表一-2'!$1:$4</definedName>
    <definedName name="_xlnm.Print_Titles" localSheetId="1">目录!$1:$2</definedName>
    <definedName name="_xlnm.Print_Titles" localSheetId="5">说明1!$1:$2</definedName>
    <definedName name="_xlnm.Print_Titles" localSheetId="8">说明2!$1:$2</definedName>
    <definedName name="_xlnm.Print_Titles" localSheetId="11">说明3!$1:$2</definedName>
    <definedName name="_xlnm.Print_Titles" localSheetId="15">说明4!$1:$1</definedName>
    <definedName name="专项收入年初预算数" localSheetId="4">#REF!</definedName>
    <definedName name="专项收入年初预算数" localSheetId="3">#REF!</definedName>
    <definedName name="专项收入年初预算数">#REF!</definedName>
    <definedName name="专项收入全年预计数" localSheetId="4">#REF!</definedName>
    <definedName name="专项收入全年预计数" localSheetId="3">#REF!</definedName>
    <definedName name="专项收入全年预计数">#REF!</definedName>
  </definedNames>
  <calcPr calcId="124519"/>
</workbook>
</file>

<file path=xl/calcChain.xml><?xml version="1.0" encoding="utf-8"?>
<calcChain xmlns="http://schemas.openxmlformats.org/spreadsheetml/2006/main">
  <c r="B11" i="83"/>
  <c r="A1"/>
  <c r="E19" i="79"/>
  <c r="D19"/>
  <c r="E18"/>
  <c r="D18"/>
  <c r="E17"/>
  <c r="E16"/>
  <c r="E15"/>
  <c r="E14"/>
  <c r="E11"/>
  <c r="E10"/>
  <c r="E9"/>
  <c r="D9"/>
  <c r="E8"/>
  <c r="E7"/>
  <c r="E6"/>
  <c r="E5"/>
  <c r="D4"/>
  <c r="C4"/>
  <c r="A1"/>
  <c r="A1" i="24"/>
  <c r="F22" i="23"/>
  <c r="E22"/>
  <c r="F21"/>
  <c r="E21"/>
  <c r="E19"/>
  <c r="F18"/>
  <c r="E18"/>
  <c r="F17"/>
  <c r="E17"/>
  <c r="F16"/>
  <c r="E16"/>
  <c r="F15"/>
  <c r="E15"/>
  <c r="F8"/>
  <c r="E8"/>
  <c r="F7"/>
  <c r="E7"/>
  <c r="F6"/>
  <c r="E6"/>
  <c r="F5"/>
  <c r="E5"/>
  <c r="F4"/>
  <c r="E4"/>
  <c r="C3"/>
  <c r="B3"/>
  <c r="A1"/>
  <c r="F25" i="22"/>
  <c r="E25"/>
  <c r="F24"/>
  <c r="E24"/>
  <c r="F22"/>
  <c r="E22"/>
  <c r="C22"/>
  <c r="B22"/>
  <c r="F21"/>
  <c r="E21"/>
  <c r="C21"/>
  <c r="B21"/>
  <c r="F20"/>
  <c r="E20"/>
  <c r="F19"/>
  <c r="E19"/>
  <c r="F18"/>
  <c r="E18"/>
  <c r="F17"/>
  <c r="E17"/>
  <c r="F16"/>
  <c r="E16"/>
  <c r="F15"/>
  <c r="E15"/>
  <c r="F14"/>
  <c r="E14"/>
  <c r="F13"/>
  <c r="E13"/>
  <c r="F12"/>
  <c r="E12"/>
  <c r="F11"/>
  <c r="E11"/>
  <c r="F10"/>
  <c r="E10"/>
  <c r="F9"/>
  <c r="E9"/>
  <c r="F8"/>
  <c r="E8"/>
  <c r="F7"/>
  <c r="E7"/>
  <c r="F6"/>
  <c r="E6"/>
  <c r="F5"/>
  <c r="E5"/>
  <c r="F4"/>
  <c r="E4"/>
  <c r="C3"/>
  <c r="B3"/>
  <c r="A1"/>
  <c r="F43" i="21"/>
  <c r="E43"/>
  <c r="F41"/>
  <c r="E41"/>
  <c r="F40"/>
  <c r="E40"/>
  <c r="C40"/>
  <c r="B40"/>
  <c r="F39"/>
  <c r="E39"/>
  <c r="C39"/>
  <c r="B39"/>
  <c r="F38"/>
  <c r="E38"/>
  <c r="C38"/>
  <c r="B38"/>
  <c r="F37"/>
  <c r="E37"/>
  <c r="C37"/>
  <c r="B37"/>
  <c r="F36"/>
  <c r="E36"/>
  <c r="F35"/>
  <c r="E35"/>
  <c r="F34"/>
  <c r="E34"/>
  <c r="F33"/>
  <c r="E33"/>
  <c r="F32"/>
  <c r="E32"/>
  <c r="F31"/>
  <c r="E31"/>
  <c r="F30"/>
  <c r="E30"/>
  <c r="F29"/>
  <c r="E29"/>
  <c r="F27"/>
  <c r="E27"/>
  <c r="F26"/>
  <c r="E26"/>
  <c r="F25"/>
  <c r="E25"/>
  <c r="F22"/>
  <c r="E22"/>
  <c r="F21"/>
  <c r="E21"/>
  <c r="F19"/>
  <c r="E19"/>
  <c r="F18"/>
  <c r="E18"/>
  <c r="F17"/>
  <c r="E17"/>
  <c r="F15"/>
  <c r="E15"/>
  <c r="F14"/>
  <c r="E14"/>
  <c r="F13"/>
  <c r="E13"/>
  <c r="F12"/>
  <c r="E12"/>
  <c r="F11"/>
  <c r="E11"/>
  <c r="F10"/>
  <c r="E10"/>
  <c r="F9"/>
  <c r="E9"/>
  <c r="F7"/>
  <c r="E7"/>
  <c r="F6"/>
  <c r="E6"/>
  <c r="F5"/>
  <c r="E5"/>
  <c r="F4"/>
  <c r="E4"/>
  <c r="C3"/>
  <c r="B3"/>
  <c r="A1"/>
  <c r="A14" i="20"/>
  <c r="A1"/>
  <c r="G37" i="17"/>
  <c r="G36"/>
  <c r="G35"/>
  <c r="G34"/>
  <c r="G33"/>
  <c r="G32"/>
  <c r="G31"/>
  <c r="G30"/>
  <c r="G29"/>
  <c r="G28"/>
  <c r="G27"/>
  <c r="G26"/>
  <c r="G25"/>
  <c r="G24"/>
  <c r="G23"/>
  <c r="G22"/>
  <c r="G21"/>
  <c r="G20"/>
  <c r="G19"/>
  <c r="G18"/>
  <c r="G17"/>
  <c r="G16"/>
  <c r="G15"/>
  <c r="G14"/>
  <c r="G13"/>
  <c r="G12"/>
  <c r="G11"/>
  <c r="G10"/>
  <c r="G9"/>
  <c r="G8"/>
  <c r="G7"/>
  <c r="G6"/>
  <c r="G5"/>
  <c r="D5"/>
  <c r="F4"/>
  <c r="E4"/>
  <c r="C3"/>
  <c r="B3"/>
  <c r="A1"/>
  <c r="G51" i="16"/>
  <c r="F51"/>
  <c r="G50"/>
  <c r="F50"/>
  <c r="G49"/>
  <c r="G48"/>
  <c r="G47"/>
  <c r="G46"/>
  <c r="F46"/>
  <c r="G45"/>
  <c r="F45"/>
  <c r="G44"/>
  <c r="G43"/>
  <c r="G42"/>
  <c r="G41"/>
  <c r="G40"/>
  <c r="F40"/>
  <c r="G39"/>
  <c r="G38"/>
  <c r="F38"/>
  <c r="G37"/>
  <c r="G36"/>
  <c r="G35"/>
  <c r="G34"/>
  <c r="G33"/>
  <c r="G32"/>
  <c r="G31"/>
  <c r="G30"/>
  <c r="G29"/>
  <c r="G28"/>
  <c r="G27"/>
  <c r="G26"/>
  <c r="G25"/>
  <c r="G24"/>
  <c r="G23"/>
  <c r="G22"/>
  <c r="G21"/>
  <c r="G20"/>
  <c r="G19"/>
  <c r="G18"/>
  <c r="G17"/>
  <c r="G16"/>
  <c r="G15"/>
  <c r="G14"/>
  <c r="G13"/>
  <c r="G12"/>
  <c r="G11"/>
  <c r="G10"/>
  <c r="G9"/>
  <c r="G8"/>
  <c r="G7"/>
  <c r="G6"/>
  <c r="G5"/>
  <c r="F5"/>
  <c r="F4"/>
  <c r="E4"/>
  <c r="C3"/>
  <c r="B3"/>
  <c r="A1"/>
  <c r="A14" i="15"/>
  <c r="A1"/>
  <c r="F231" i="12"/>
  <c r="E231"/>
  <c r="D231"/>
  <c r="C231"/>
  <c r="B231"/>
  <c r="D225"/>
  <c r="C225"/>
  <c r="B225"/>
  <c r="F224"/>
  <c r="E224"/>
  <c r="D224"/>
  <c r="C224"/>
  <c r="B224"/>
  <c r="D205"/>
  <c r="C205"/>
  <c r="B205"/>
  <c r="D204"/>
  <c r="C204"/>
  <c r="B204"/>
  <c r="D186"/>
  <c r="C186"/>
  <c r="B186"/>
  <c r="D185"/>
  <c r="C185"/>
  <c r="B185"/>
  <c r="F184"/>
  <c r="E184"/>
  <c r="F183"/>
  <c r="E183"/>
  <c r="F179"/>
  <c r="E179"/>
  <c r="F177"/>
  <c r="E177"/>
  <c r="F176"/>
  <c r="E176"/>
  <c r="F175"/>
  <c r="E175"/>
  <c r="F174"/>
  <c r="E174"/>
  <c r="D174"/>
  <c r="C174"/>
  <c r="B174"/>
  <c r="D165"/>
  <c r="C165"/>
  <c r="B165"/>
  <c r="F163"/>
  <c r="E163"/>
  <c r="D163"/>
  <c r="C163"/>
  <c r="B163"/>
  <c r="D160"/>
  <c r="C160"/>
  <c r="B160"/>
  <c r="D159"/>
  <c r="C159"/>
  <c r="B159"/>
  <c r="D155"/>
  <c r="C155"/>
  <c r="B155"/>
  <c r="D151"/>
  <c r="C151"/>
  <c r="B151"/>
  <c r="D148"/>
  <c r="C148"/>
  <c r="B148"/>
  <c r="D139"/>
  <c r="C139"/>
  <c r="B139"/>
  <c r="D132"/>
  <c r="C132"/>
  <c r="B132"/>
  <c r="D123"/>
  <c r="C123"/>
  <c r="B123"/>
  <c r="D118"/>
  <c r="C118"/>
  <c r="B118"/>
  <c r="D113"/>
  <c r="C113"/>
  <c r="B113"/>
  <c r="D108"/>
  <c r="C108"/>
  <c r="B108"/>
  <c r="D107"/>
  <c r="C107"/>
  <c r="B107"/>
  <c r="D102"/>
  <c r="C102"/>
  <c r="B102"/>
  <c r="D99"/>
  <c r="C99"/>
  <c r="B99"/>
  <c r="D94"/>
  <c r="C94"/>
  <c r="B94"/>
  <c r="D89"/>
  <c r="C89"/>
  <c r="B89"/>
  <c r="F88"/>
  <c r="E88"/>
  <c r="F85"/>
  <c r="E85"/>
  <c r="F84"/>
  <c r="E84"/>
  <c r="D84"/>
  <c r="C84"/>
  <c r="B84"/>
  <c r="F83"/>
  <c r="E83"/>
  <c r="D83"/>
  <c r="C83"/>
  <c r="B83"/>
  <c r="D80"/>
  <c r="C80"/>
  <c r="B80"/>
  <c r="D74"/>
  <c r="C74"/>
  <c r="B74"/>
  <c r="D70"/>
  <c r="C70"/>
  <c r="B70"/>
  <c r="D66"/>
  <c r="C66"/>
  <c r="B66"/>
  <c r="D62"/>
  <c r="C62"/>
  <c r="B62"/>
  <c r="D56"/>
  <c r="C56"/>
  <c r="B56"/>
  <c r="F55"/>
  <c r="E55"/>
  <c r="D51"/>
  <c r="C51"/>
  <c r="B51"/>
  <c r="E41"/>
  <c r="F38"/>
  <c r="E38"/>
  <c r="D38"/>
  <c r="C38"/>
  <c r="B38"/>
  <c r="F37"/>
  <c r="E37"/>
  <c r="D37"/>
  <c r="C37"/>
  <c r="B37"/>
  <c r="D32"/>
  <c r="C32"/>
  <c r="B32"/>
  <c r="D30"/>
  <c r="C30"/>
  <c r="B30"/>
  <c r="D27"/>
  <c r="C27"/>
  <c r="B27"/>
  <c r="D23"/>
  <c r="C23"/>
  <c r="B23"/>
  <c r="F21"/>
  <c r="E21"/>
  <c r="F20"/>
  <c r="E20"/>
  <c r="F19"/>
  <c r="E19"/>
  <c r="D19"/>
  <c r="C19"/>
  <c r="B19"/>
  <c r="F18"/>
  <c r="E18"/>
  <c r="D18"/>
  <c r="C18"/>
  <c r="B18"/>
  <c r="D15"/>
  <c r="C15"/>
  <c r="B15"/>
  <c r="E14"/>
  <c r="E11"/>
  <c r="D11"/>
  <c r="C11"/>
  <c r="B11"/>
  <c r="D6"/>
  <c r="C6"/>
  <c r="B6"/>
  <c r="E5"/>
  <c r="D5"/>
  <c r="C5"/>
  <c r="B5"/>
  <c r="F4"/>
  <c r="E4"/>
  <c r="C3"/>
  <c r="B3"/>
  <c r="F35" i="11"/>
  <c r="E35"/>
  <c r="D35"/>
  <c r="C35"/>
  <c r="B35"/>
  <c r="F32"/>
  <c r="E32"/>
  <c r="D29"/>
  <c r="C29"/>
  <c r="B29"/>
  <c r="F28"/>
  <c r="E28"/>
  <c r="D28"/>
  <c r="C28"/>
  <c r="B28"/>
  <c r="D16"/>
  <c r="C16"/>
  <c r="B16"/>
  <c r="F10"/>
  <c r="E10"/>
  <c r="F9"/>
  <c r="E9"/>
  <c r="D9"/>
  <c r="C9"/>
  <c r="B9"/>
  <c r="F8"/>
  <c r="F4"/>
  <c r="E4"/>
  <c r="C3"/>
  <c r="B3"/>
  <c r="A14" i="6"/>
  <c r="A1"/>
  <c r="F1312" i="5"/>
  <c r="E1312"/>
  <c r="D1312"/>
  <c r="C1312"/>
  <c r="B1312"/>
  <c r="E1310"/>
  <c r="E1308"/>
  <c r="D1308"/>
  <c r="C1308"/>
  <c r="B1308"/>
  <c r="F1307"/>
  <c r="E1307"/>
  <c r="F1306"/>
  <c r="E1306"/>
  <c r="D1306"/>
  <c r="C1306"/>
  <c r="B1306"/>
  <c r="F1302"/>
  <c r="E1302"/>
  <c r="F1301"/>
  <c r="E1301"/>
  <c r="D1301"/>
  <c r="C1301"/>
  <c r="B1301"/>
  <c r="F1300"/>
  <c r="E1300"/>
  <c r="D1300"/>
  <c r="C1300"/>
  <c r="B1300"/>
  <c r="D1295"/>
  <c r="C1295"/>
  <c r="B1295"/>
  <c r="D1294"/>
  <c r="C1294"/>
  <c r="B1294"/>
  <c r="E1291"/>
  <c r="F1287"/>
  <c r="E1287"/>
  <c r="F1286"/>
  <c r="E1286"/>
  <c r="D1286"/>
  <c r="C1286"/>
  <c r="B1286"/>
  <c r="F1283"/>
  <c r="E1283"/>
  <c r="F1282"/>
  <c r="E1282"/>
  <c r="D1282"/>
  <c r="C1282"/>
  <c r="B1282"/>
  <c r="D1269"/>
  <c r="C1269"/>
  <c r="B1269"/>
  <c r="D1261"/>
  <c r="C1261"/>
  <c r="B1261"/>
  <c r="D1255"/>
  <c r="C1255"/>
  <c r="B1255"/>
  <c r="F1250"/>
  <c r="E1250"/>
  <c r="F1249"/>
  <c r="E1249"/>
  <c r="D1249"/>
  <c r="C1249"/>
  <c r="B1249"/>
  <c r="F1248"/>
  <c r="E1248"/>
  <c r="F1243"/>
  <c r="E1243"/>
  <c r="F1238"/>
  <c r="E1238"/>
  <c r="F1237"/>
  <c r="E1237"/>
  <c r="D1237"/>
  <c r="C1237"/>
  <c r="B1237"/>
  <c r="F1236"/>
  <c r="E1236"/>
  <c r="D1236"/>
  <c r="C1236"/>
  <c r="B1236"/>
  <c r="D1224"/>
  <c r="C1224"/>
  <c r="B1224"/>
  <c r="E1221"/>
  <c r="E1218"/>
  <c r="D1218"/>
  <c r="C1218"/>
  <c r="B1218"/>
  <c r="D1213"/>
  <c r="C1213"/>
  <c r="B1213"/>
  <c r="D1199"/>
  <c r="C1199"/>
  <c r="B1199"/>
  <c r="E1198"/>
  <c r="F1195"/>
  <c r="E1195"/>
  <c r="F1184"/>
  <c r="E1184"/>
  <c r="D1184"/>
  <c r="C1184"/>
  <c r="B1184"/>
  <c r="F1183"/>
  <c r="E1183"/>
  <c r="D1183"/>
  <c r="C1183"/>
  <c r="B1183"/>
  <c r="D1179"/>
  <c r="C1179"/>
  <c r="B1179"/>
  <c r="F1176"/>
  <c r="E1176"/>
  <c r="F1175"/>
  <c r="E1175"/>
  <c r="D1175"/>
  <c r="C1175"/>
  <c r="B1175"/>
  <c r="F1174"/>
  <c r="E1174"/>
  <c r="E1173"/>
  <c r="F1172"/>
  <c r="E1172"/>
  <c r="E1171"/>
  <c r="F1169"/>
  <c r="E1169"/>
  <c r="E1167"/>
  <c r="F1166"/>
  <c r="E1166"/>
  <c r="D1166"/>
  <c r="C1166"/>
  <c r="B1166"/>
  <c r="F1165"/>
  <c r="E1165"/>
  <c r="D1165"/>
  <c r="C1165"/>
  <c r="B1165"/>
  <c r="F1163"/>
  <c r="E1163"/>
  <c r="F1157"/>
  <c r="E1157"/>
  <c r="F1149"/>
  <c r="E1149"/>
  <c r="D1149"/>
  <c r="C1149"/>
  <c r="B1149"/>
  <c r="D1140"/>
  <c r="C1140"/>
  <c r="B1140"/>
  <c r="D1121"/>
  <c r="C1121"/>
  <c r="B1121"/>
  <c r="F1120"/>
  <c r="E1120"/>
  <c r="E1112"/>
  <c r="E1111"/>
  <c r="F1110"/>
  <c r="E1109"/>
  <c r="F1108"/>
  <c r="E1108"/>
  <c r="F1107"/>
  <c r="F1105"/>
  <c r="E1105"/>
  <c r="F1104"/>
  <c r="E1104"/>
  <c r="F1103"/>
  <c r="E1103"/>
  <c r="F1102"/>
  <c r="E1102"/>
  <c r="D1102"/>
  <c r="C1102"/>
  <c r="B1102"/>
  <c r="F1101"/>
  <c r="E1101"/>
  <c r="D1101"/>
  <c r="C1101"/>
  <c r="B1101"/>
  <c r="D1091"/>
  <c r="C1091"/>
  <c r="B1091"/>
  <c r="E1090"/>
  <c r="D1084"/>
  <c r="C1084"/>
  <c r="B1084"/>
  <c r="D1077"/>
  <c r="C1077"/>
  <c r="B1077"/>
  <c r="E1076"/>
  <c r="D1076"/>
  <c r="C1076"/>
  <c r="B1076"/>
  <c r="E1075"/>
  <c r="E1073"/>
  <c r="D1073"/>
  <c r="C1073"/>
  <c r="B1073"/>
  <c r="E1072"/>
  <c r="E1067"/>
  <c r="D1067"/>
  <c r="C1067"/>
  <c r="B1067"/>
  <c r="F1066"/>
  <c r="E1066"/>
  <c r="F1059"/>
  <c r="E1059"/>
  <c r="F1058"/>
  <c r="E1058"/>
  <c r="F1057"/>
  <c r="E1057"/>
  <c r="D1057"/>
  <c r="C1057"/>
  <c r="B1057"/>
  <c r="F1056"/>
  <c r="E1056"/>
  <c r="D1056"/>
  <c r="C1056"/>
  <c r="B1056"/>
  <c r="F1053"/>
  <c r="F1050"/>
  <c r="D1050"/>
  <c r="C1050"/>
  <c r="B1050"/>
  <c r="E1049"/>
  <c r="E1048"/>
  <c r="E1043"/>
  <c r="D1043"/>
  <c r="C1043"/>
  <c r="B1043"/>
  <c r="D1036"/>
  <c r="C1036"/>
  <c r="B1036"/>
  <c r="F1035"/>
  <c r="E1035"/>
  <c r="E1031"/>
  <c r="F1023"/>
  <c r="E1023"/>
  <c r="F1022"/>
  <c r="E1022"/>
  <c r="D1022"/>
  <c r="C1022"/>
  <c r="B1022"/>
  <c r="D1017"/>
  <c r="C1017"/>
  <c r="B1017"/>
  <c r="D1001"/>
  <c r="C1001"/>
  <c r="B1001"/>
  <c r="D991"/>
  <c r="C991"/>
  <c r="B991"/>
  <c r="F990"/>
  <c r="E990"/>
  <c r="D990"/>
  <c r="C990"/>
  <c r="B990"/>
  <c r="D987"/>
  <c r="C987"/>
  <c r="B987"/>
  <c r="E983"/>
  <c r="E982"/>
  <c r="D982"/>
  <c r="C982"/>
  <c r="B982"/>
  <c r="D975"/>
  <c r="C975"/>
  <c r="B975"/>
  <c r="E973"/>
  <c r="E972"/>
  <c r="E971"/>
  <c r="E970"/>
  <c r="D970"/>
  <c r="C970"/>
  <c r="B970"/>
  <c r="D960"/>
  <c r="C960"/>
  <c r="B960"/>
  <c r="D950"/>
  <c r="C950"/>
  <c r="B950"/>
  <c r="F949"/>
  <c r="E949"/>
  <c r="F932"/>
  <c r="E932"/>
  <c r="E931"/>
  <c r="F928"/>
  <c r="E928"/>
  <c r="F927"/>
  <c r="E927"/>
  <c r="D927"/>
  <c r="C927"/>
  <c r="B927"/>
  <c r="F926"/>
  <c r="E926"/>
  <c r="D926"/>
  <c r="C926"/>
  <c r="B926"/>
  <c r="F925"/>
  <c r="E925"/>
  <c r="F923"/>
  <c r="E923"/>
  <c r="D923"/>
  <c r="C923"/>
  <c r="B923"/>
  <c r="D920"/>
  <c r="C920"/>
  <c r="B920"/>
  <c r="F917"/>
  <c r="E917"/>
  <c r="F916"/>
  <c r="E916"/>
  <c r="F913"/>
  <c r="E913"/>
  <c r="D913"/>
  <c r="C913"/>
  <c r="B913"/>
  <c r="F909"/>
  <c r="E909"/>
  <c r="E907"/>
  <c r="F906"/>
  <c r="E906"/>
  <c r="D906"/>
  <c r="C906"/>
  <c r="B906"/>
  <c r="D900"/>
  <c r="C900"/>
  <c r="B900"/>
  <c r="F899"/>
  <c r="E899"/>
  <c r="E896"/>
  <c r="F894"/>
  <c r="E894"/>
  <c r="F893"/>
  <c r="E893"/>
  <c r="F890"/>
  <c r="E890"/>
  <c r="F889"/>
  <c r="E889"/>
  <c r="D889"/>
  <c r="C889"/>
  <c r="B889"/>
  <c r="D878"/>
  <c r="C878"/>
  <c r="B878"/>
  <c r="F877"/>
  <c r="E877"/>
  <c r="F876"/>
  <c r="E876"/>
  <c r="E871"/>
  <c r="F869"/>
  <c r="E869"/>
  <c r="F868"/>
  <c r="E867"/>
  <c r="F866"/>
  <c r="E866"/>
  <c r="F863"/>
  <c r="E863"/>
  <c r="F857"/>
  <c r="F853"/>
  <c r="E853"/>
  <c r="F852"/>
  <c r="E852"/>
  <c r="D852"/>
  <c r="C852"/>
  <c r="B852"/>
  <c r="F851"/>
  <c r="E851"/>
  <c r="E848"/>
  <c r="F847"/>
  <c r="E847"/>
  <c r="E845"/>
  <c r="F839"/>
  <c r="E839"/>
  <c r="F838"/>
  <c r="F837"/>
  <c r="E837"/>
  <c r="F835"/>
  <c r="E835"/>
  <c r="E833"/>
  <c r="F832"/>
  <c r="E832"/>
  <c r="F831"/>
  <c r="E831"/>
  <c r="F828"/>
  <c r="E828"/>
  <c r="F827"/>
  <c r="E827"/>
  <c r="D827"/>
  <c r="C827"/>
  <c r="B827"/>
  <c r="F826"/>
  <c r="E826"/>
  <c r="F825"/>
  <c r="E825"/>
  <c r="F823"/>
  <c r="E823"/>
  <c r="F822"/>
  <c r="E822"/>
  <c r="F821"/>
  <c r="E821"/>
  <c r="E820"/>
  <c r="F818"/>
  <c r="E818"/>
  <c r="E815"/>
  <c r="F810"/>
  <c r="E810"/>
  <c r="F809"/>
  <c r="E809"/>
  <c r="E808"/>
  <c r="F806"/>
  <c r="E806"/>
  <c r="F803"/>
  <c r="E803"/>
  <c r="F802"/>
  <c r="E802"/>
  <c r="D802"/>
  <c r="C802"/>
  <c r="B802"/>
  <c r="F801"/>
  <c r="E801"/>
  <c r="D801"/>
  <c r="C801"/>
  <c r="B801"/>
  <c r="F800"/>
  <c r="E800"/>
  <c r="F798"/>
  <c r="E798"/>
  <c r="E797"/>
  <c r="E796"/>
  <c r="E795"/>
  <c r="D795"/>
  <c r="C795"/>
  <c r="B795"/>
  <c r="E794"/>
  <c r="F793"/>
  <c r="E793"/>
  <c r="F784"/>
  <c r="E784"/>
  <c r="F783"/>
  <c r="E783"/>
  <c r="D783"/>
  <c r="C783"/>
  <c r="B783"/>
  <c r="F782"/>
  <c r="E782"/>
  <c r="D782"/>
  <c r="C782"/>
  <c r="B782"/>
  <c r="D766"/>
  <c r="C766"/>
  <c r="B766"/>
  <c r="F761"/>
  <c r="E761"/>
  <c r="E759"/>
  <c r="F758"/>
  <c r="E758"/>
  <c r="D758"/>
  <c r="C758"/>
  <c r="B758"/>
  <c r="F754"/>
  <c r="E754"/>
  <c r="F753"/>
  <c r="E753"/>
  <c r="D753"/>
  <c r="C753"/>
  <c r="B753"/>
  <c r="D750"/>
  <c r="C750"/>
  <c r="B750"/>
  <c r="F749"/>
  <c r="E749"/>
  <c r="F745"/>
  <c r="E745"/>
  <c r="F744"/>
  <c r="E744"/>
  <c r="D744"/>
  <c r="C744"/>
  <c r="B744"/>
  <c r="E740"/>
  <c r="E739"/>
  <c r="E737"/>
  <c r="D737"/>
  <c r="C737"/>
  <c r="B737"/>
  <c r="E733"/>
  <c r="E731"/>
  <c r="D731"/>
  <c r="C731"/>
  <c r="B731"/>
  <c r="E730"/>
  <c r="F725"/>
  <c r="E725"/>
  <c r="E724"/>
  <c r="F723"/>
  <c r="E723"/>
  <c r="D723"/>
  <c r="C723"/>
  <c r="B723"/>
  <c r="D719"/>
  <c r="C719"/>
  <c r="B719"/>
  <c r="F718"/>
  <c r="E718"/>
  <c r="F711"/>
  <c r="E711"/>
  <c r="F710"/>
  <c r="E710"/>
  <c r="D710"/>
  <c r="C710"/>
  <c r="B710"/>
  <c r="F709"/>
  <c r="E709"/>
  <c r="D709"/>
  <c r="C709"/>
  <c r="B709"/>
  <c r="F708"/>
  <c r="F707"/>
  <c r="D707"/>
  <c r="C707"/>
  <c r="B707"/>
  <c r="D705"/>
  <c r="C705"/>
  <c r="B705"/>
  <c r="E704"/>
  <c r="E696"/>
  <c r="D696"/>
  <c r="C696"/>
  <c r="B696"/>
  <c r="E694"/>
  <c r="E693"/>
  <c r="D693"/>
  <c r="C693"/>
  <c r="B693"/>
  <c r="E692"/>
  <c r="F690"/>
  <c r="E690"/>
  <c r="F689"/>
  <c r="E689"/>
  <c r="D689"/>
  <c r="C689"/>
  <c r="B689"/>
  <c r="F687"/>
  <c r="E687"/>
  <c r="F685"/>
  <c r="E685"/>
  <c r="D685"/>
  <c r="C685"/>
  <c r="B685"/>
  <c r="F684"/>
  <c r="E684"/>
  <c r="F683"/>
  <c r="E683"/>
  <c r="F682"/>
  <c r="E682"/>
  <c r="F681"/>
  <c r="E681"/>
  <c r="F680"/>
  <c r="E680"/>
  <c r="D680"/>
  <c r="C680"/>
  <c r="B680"/>
  <c r="F679"/>
  <c r="E679"/>
  <c r="F678"/>
  <c r="E678"/>
  <c r="F677"/>
  <c r="E677"/>
  <c r="F676"/>
  <c r="E676"/>
  <c r="D676"/>
  <c r="C676"/>
  <c r="B676"/>
  <c r="E674"/>
  <c r="E673"/>
  <c r="D673"/>
  <c r="C673"/>
  <c r="B673"/>
  <c r="F672"/>
  <c r="F670"/>
  <c r="E670"/>
  <c r="F669"/>
  <c r="E669"/>
  <c r="F664"/>
  <c r="E664"/>
  <c r="F663"/>
  <c r="E663"/>
  <c r="F662"/>
  <c r="E662"/>
  <c r="F661"/>
  <c r="E661"/>
  <c r="D661"/>
  <c r="C661"/>
  <c r="B661"/>
  <c r="F660"/>
  <c r="E660"/>
  <c r="F659"/>
  <c r="E659"/>
  <c r="F658"/>
  <c r="E658"/>
  <c r="F657"/>
  <c r="E657"/>
  <c r="D657"/>
  <c r="C657"/>
  <c r="B657"/>
  <c r="E656"/>
  <c r="F645"/>
  <c r="E645"/>
  <c r="F644"/>
  <c r="E644"/>
  <c r="D644"/>
  <c r="C644"/>
  <c r="B644"/>
  <c r="F643"/>
  <c r="E643"/>
  <c r="F640"/>
  <c r="E640"/>
  <c r="F639"/>
  <c r="E639"/>
  <c r="D639"/>
  <c r="C639"/>
  <c r="B639"/>
  <c r="F638"/>
  <c r="E638"/>
  <c r="D638"/>
  <c r="C638"/>
  <c r="B638"/>
  <c r="F637"/>
  <c r="E637"/>
  <c r="E633"/>
  <c r="E629"/>
  <c r="D629"/>
  <c r="C629"/>
  <c r="B629"/>
  <c r="D624"/>
  <c r="C624"/>
  <c r="B624"/>
  <c r="F622"/>
  <c r="E622"/>
  <c r="F620"/>
  <c r="E620"/>
  <c r="D620"/>
  <c r="C620"/>
  <c r="B620"/>
  <c r="F619"/>
  <c r="E619"/>
  <c r="F617"/>
  <c r="E617"/>
  <c r="D617"/>
  <c r="C617"/>
  <c r="B617"/>
  <c r="D614"/>
  <c r="C614"/>
  <c r="B614"/>
  <c r="F613"/>
  <c r="E613"/>
  <c r="F611"/>
  <c r="E611"/>
  <c r="D611"/>
  <c r="C611"/>
  <c r="B611"/>
  <c r="F610"/>
  <c r="E610"/>
  <c r="F609"/>
  <c r="E609"/>
  <c r="F608"/>
  <c r="E608"/>
  <c r="D608"/>
  <c r="C608"/>
  <c r="B608"/>
  <c r="F607"/>
  <c r="E607"/>
  <c r="F606"/>
  <c r="E606"/>
  <c r="F605"/>
  <c r="E605"/>
  <c r="D605"/>
  <c r="C605"/>
  <c r="B605"/>
  <c r="E602"/>
  <c r="F601"/>
  <c r="E601"/>
  <c r="F600"/>
  <c r="E600"/>
  <c r="D600"/>
  <c r="C600"/>
  <c r="B600"/>
  <c r="F599"/>
  <c r="E599"/>
  <c r="F598"/>
  <c r="E598"/>
  <c r="E596"/>
  <c r="E595"/>
  <c r="F592"/>
  <c r="E592"/>
  <c r="F591"/>
  <c r="E591"/>
  <c r="D591"/>
  <c r="C591"/>
  <c r="B591"/>
  <c r="E588"/>
  <c r="F586"/>
  <c r="E586"/>
  <c r="F585"/>
  <c r="E585"/>
  <c r="F584"/>
  <c r="E584"/>
  <c r="D584"/>
  <c r="C584"/>
  <c r="B584"/>
  <c r="F581"/>
  <c r="E581"/>
  <c r="E580"/>
  <c r="F579"/>
  <c r="E579"/>
  <c r="F578"/>
  <c r="E578"/>
  <c r="F577"/>
  <c r="E577"/>
  <c r="D577"/>
  <c r="C577"/>
  <c r="B577"/>
  <c r="F576"/>
  <c r="E576"/>
  <c r="F574"/>
  <c r="E574"/>
  <c r="F572"/>
  <c r="E572"/>
  <c r="F571"/>
  <c r="E571"/>
  <c r="F570"/>
  <c r="E570"/>
  <c r="F569"/>
  <c r="E569"/>
  <c r="D569"/>
  <c r="C569"/>
  <c r="B569"/>
  <c r="E568"/>
  <c r="E565"/>
  <c r="E559"/>
  <c r="D559"/>
  <c r="C559"/>
  <c r="B559"/>
  <c r="F556"/>
  <c r="E556"/>
  <c r="F555"/>
  <c r="E555"/>
  <c r="D555"/>
  <c r="C555"/>
  <c r="B555"/>
  <c r="F554"/>
  <c r="E554"/>
  <c r="E553"/>
  <c r="E552"/>
  <c r="F551"/>
  <c r="E551"/>
  <c r="F548"/>
  <c r="E548"/>
  <c r="F547"/>
  <c r="E547"/>
  <c r="F546"/>
  <c r="E546"/>
  <c r="D546"/>
  <c r="C546"/>
  <c r="B546"/>
  <c r="D544"/>
  <c r="C544"/>
  <c r="B544"/>
  <c r="F543"/>
  <c r="E543"/>
  <c r="E541"/>
  <c r="F537"/>
  <c r="E537"/>
  <c r="F536"/>
  <c r="E536"/>
  <c r="D536"/>
  <c r="C536"/>
  <c r="B536"/>
  <c r="F535"/>
  <c r="E535"/>
  <c r="F531"/>
  <c r="E531"/>
  <c r="F530"/>
  <c r="F528"/>
  <c r="E528"/>
  <c r="F523"/>
  <c r="E523"/>
  <c r="F522"/>
  <c r="E522"/>
  <c r="D522"/>
  <c r="C522"/>
  <c r="B522"/>
  <c r="F521"/>
  <c r="E521"/>
  <c r="D521"/>
  <c r="C521"/>
  <c r="B521"/>
  <c r="F520"/>
  <c r="E520"/>
  <c r="F519"/>
  <c r="E519"/>
  <c r="E518"/>
  <c r="F517"/>
  <c r="E517"/>
  <c r="D517"/>
  <c r="C517"/>
  <c r="B517"/>
  <c r="F514"/>
  <c r="E514"/>
  <c r="F510"/>
  <c r="E510"/>
  <c r="D510"/>
  <c r="C510"/>
  <c r="B510"/>
  <c r="E509"/>
  <c r="F508"/>
  <c r="E508"/>
  <c r="E506"/>
  <c r="E503"/>
  <c r="F501"/>
  <c r="E501"/>
  <c r="D501"/>
  <c r="C501"/>
  <c r="B501"/>
  <c r="F500"/>
  <c r="E500"/>
  <c r="F490"/>
  <c r="E490"/>
  <c r="D490"/>
  <c r="C490"/>
  <c r="B490"/>
  <c r="F489"/>
  <c r="E489"/>
  <c r="E486"/>
  <c r="F482"/>
  <c r="E482"/>
  <c r="D482"/>
  <c r="C482"/>
  <c r="B482"/>
  <c r="F481"/>
  <c r="E481"/>
  <c r="F479"/>
  <c r="E479"/>
  <c r="F477"/>
  <c r="E476"/>
  <c r="F475"/>
  <c r="E475"/>
  <c r="F473"/>
  <c r="E473"/>
  <c r="F470"/>
  <c r="E470"/>
  <c r="F467"/>
  <c r="E467"/>
  <c r="F466"/>
  <c r="E466"/>
  <c r="D466"/>
  <c r="C466"/>
  <c r="B466"/>
  <c r="F465"/>
  <c r="E465"/>
  <c r="D465"/>
  <c r="C465"/>
  <c r="B465"/>
  <c r="D460"/>
  <c r="C460"/>
  <c r="B460"/>
  <c r="D457"/>
  <c r="C457"/>
  <c r="B457"/>
  <c r="D453"/>
  <c r="C453"/>
  <c r="B453"/>
  <c r="F452"/>
  <c r="E452"/>
  <c r="F448"/>
  <c r="E448"/>
  <c r="F446"/>
  <c r="E446"/>
  <c r="D446"/>
  <c r="C446"/>
  <c r="B446"/>
  <c r="D441"/>
  <c r="C441"/>
  <c r="B441"/>
  <c r="D436"/>
  <c r="C436"/>
  <c r="B436"/>
  <c r="E435"/>
  <c r="E434"/>
  <c r="E430"/>
  <c r="D430"/>
  <c r="C430"/>
  <c r="B430"/>
  <c r="D424"/>
  <c r="C424"/>
  <c r="B424"/>
  <c r="D415"/>
  <c r="C415"/>
  <c r="B415"/>
  <c r="F414"/>
  <c r="E414"/>
  <c r="F411"/>
  <c r="E411"/>
  <c r="F410"/>
  <c r="E410"/>
  <c r="D410"/>
  <c r="C410"/>
  <c r="B410"/>
  <c r="F409"/>
  <c r="E409"/>
  <c r="D409"/>
  <c r="C409"/>
  <c r="B409"/>
  <c r="F408"/>
  <c r="E408"/>
  <c r="F407"/>
  <c r="E407"/>
  <c r="F401"/>
  <c r="E401"/>
  <c r="D401"/>
  <c r="C401"/>
  <c r="B401"/>
  <c r="E400"/>
  <c r="E398"/>
  <c r="F397"/>
  <c r="E397"/>
  <c r="F396"/>
  <c r="E396"/>
  <c r="F395"/>
  <c r="E395"/>
  <c r="D395"/>
  <c r="C395"/>
  <c r="B395"/>
  <c r="F392"/>
  <c r="E392"/>
  <c r="F391"/>
  <c r="E391"/>
  <c r="D391"/>
  <c r="C391"/>
  <c r="B391"/>
  <c r="D387"/>
  <c r="C387"/>
  <c r="B387"/>
  <c r="D383"/>
  <c r="C383"/>
  <c r="B383"/>
  <c r="D377"/>
  <c r="C377"/>
  <c r="B377"/>
  <c r="D370"/>
  <c r="C370"/>
  <c r="B370"/>
  <c r="F369"/>
  <c r="E369"/>
  <c r="F367"/>
  <c r="E367"/>
  <c r="E366"/>
  <c r="F365"/>
  <c r="E365"/>
  <c r="F364"/>
  <c r="E364"/>
  <c r="F363"/>
  <c r="E363"/>
  <c r="F362"/>
  <c r="E362"/>
  <c r="F361"/>
  <c r="E361"/>
  <c r="D361"/>
  <c r="C361"/>
  <c r="B361"/>
  <c r="F360"/>
  <c r="E360"/>
  <c r="F357"/>
  <c r="E357"/>
  <c r="F356"/>
  <c r="E356"/>
  <c r="D356"/>
  <c r="C356"/>
  <c r="B356"/>
  <c r="F355"/>
  <c r="E355"/>
  <c r="D355"/>
  <c r="C355"/>
  <c r="B355"/>
  <c r="F354"/>
  <c r="E354"/>
  <c r="F353"/>
  <c r="E353"/>
  <c r="D353"/>
  <c r="C353"/>
  <c r="B353"/>
  <c r="D347"/>
  <c r="C347"/>
  <c r="B347"/>
  <c r="D339"/>
  <c r="C339"/>
  <c r="B339"/>
  <c r="D329"/>
  <c r="C329"/>
  <c r="B329"/>
  <c r="D320"/>
  <c r="C320"/>
  <c r="B320"/>
  <c r="F319"/>
  <c r="E319"/>
  <c r="F311"/>
  <c r="E311"/>
  <c r="F309"/>
  <c r="E309"/>
  <c r="F308"/>
  <c r="E308"/>
  <c r="F305"/>
  <c r="E305"/>
  <c r="F304"/>
  <c r="E304"/>
  <c r="D304"/>
  <c r="C304"/>
  <c r="B304"/>
  <c r="F296"/>
  <c r="E296"/>
  <c r="F295"/>
  <c r="E295"/>
  <c r="D295"/>
  <c r="C295"/>
  <c r="B295"/>
  <c r="F288"/>
  <c r="E288"/>
  <c r="F287"/>
  <c r="E287"/>
  <c r="D287"/>
  <c r="C287"/>
  <c r="B287"/>
  <c r="D280"/>
  <c r="C280"/>
  <c r="B280"/>
  <c r="F279"/>
  <c r="E279"/>
  <c r="F277"/>
  <c r="F276"/>
  <c r="F275"/>
  <c r="E275"/>
  <c r="F273"/>
  <c r="E273"/>
  <c r="F272"/>
  <c r="E272"/>
  <c r="F271"/>
  <c r="E271"/>
  <c r="D271"/>
  <c r="C271"/>
  <c r="B271"/>
  <c r="F269"/>
  <c r="E269"/>
  <c r="F268"/>
  <c r="E268"/>
  <c r="D268"/>
  <c r="C268"/>
  <c r="B268"/>
  <c r="F267"/>
  <c r="E267"/>
  <c r="D267"/>
  <c r="C267"/>
  <c r="B267"/>
  <c r="F266"/>
  <c r="E266"/>
  <c r="E263"/>
  <c r="E259"/>
  <c r="E257"/>
  <c r="E256"/>
  <c r="D256"/>
  <c r="C256"/>
  <c r="B256"/>
  <c r="F255"/>
  <c r="E255"/>
  <c r="D255"/>
  <c r="C255"/>
  <c r="B255"/>
  <c r="D252"/>
  <c r="C252"/>
  <c r="B252"/>
  <c r="F251"/>
  <c r="E251"/>
  <c r="F249"/>
  <c r="E249"/>
  <c r="D249"/>
  <c r="C249"/>
  <c r="B249"/>
  <c r="F248"/>
  <c r="E248"/>
  <c r="F245"/>
  <c r="E245"/>
  <c r="F244"/>
  <c r="E244"/>
  <c r="F237"/>
  <c r="F233"/>
  <c r="E233"/>
  <c r="F232"/>
  <c r="E232"/>
  <c r="D232"/>
  <c r="C232"/>
  <c r="B232"/>
  <c r="D226"/>
  <c r="C226"/>
  <c r="B226"/>
  <c r="F225"/>
  <c r="E225"/>
  <c r="F222"/>
  <c r="E222"/>
  <c r="F221"/>
  <c r="E221"/>
  <c r="F220"/>
  <c r="E220"/>
  <c r="D220"/>
  <c r="C220"/>
  <c r="B220"/>
  <c r="D214"/>
  <c r="C214"/>
  <c r="B214"/>
  <c r="E213"/>
  <c r="E211"/>
  <c r="F210"/>
  <c r="E210"/>
  <c r="F208"/>
  <c r="E208"/>
  <c r="F207"/>
  <c r="E207"/>
  <c r="F206"/>
  <c r="E206"/>
  <c r="D206"/>
  <c r="C206"/>
  <c r="B206"/>
  <c r="E205"/>
  <c r="F201"/>
  <c r="E201"/>
  <c r="F200"/>
  <c r="E200"/>
  <c r="D200"/>
  <c r="C200"/>
  <c r="B200"/>
  <c r="F199"/>
  <c r="E199"/>
  <c r="F195"/>
  <c r="E195"/>
  <c r="F194"/>
  <c r="E194"/>
  <c r="F193"/>
  <c r="E193"/>
  <c r="D193"/>
  <c r="C193"/>
  <c r="B193"/>
  <c r="F192"/>
  <c r="E192"/>
  <c r="F188"/>
  <c r="E188"/>
  <c r="F187"/>
  <c r="E187"/>
  <c r="F186"/>
  <c r="E186"/>
  <c r="D186"/>
  <c r="C186"/>
  <c r="B186"/>
  <c r="F185"/>
  <c r="E185"/>
  <c r="F180"/>
  <c r="E180"/>
  <c r="F179"/>
  <c r="E179"/>
  <c r="D179"/>
  <c r="C179"/>
  <c r="B179"/>
  <c r="E178"/>
  <c r="E174"/>
  <c r="F173"/>
  <c r="E173"/>
  <c r="F172"/>
  <c r="E172"/>
  <c r="D172"/>
  <c r="C172"/>
  <c r="B172"/>
  <c r="F170"/>
  <c r="E170"/>
  <c r="F166"/>
  <c r="E166"/>
  <c r="D166"/>
  <c r="C166"/>
  <c r="B166"/>
  <c r="D158"/>
  <c r="C158"/>
  <c r="B158"/>
  <c r="F157"/>
  <c r="F155"/>
  <c r="F152"/>
  <c r="F151"/>
  <c r="D151"/>
  <c r="C151"/>
  <c r="B151"/>
  <c r="D137"/>
  <c r="C137"/>
  <c r="B137"/>
  <c r="E134"/>
  <c r="E126"/>
  <c r="D126"/>
  <c r="C126"/>
  <c r="B126"/>
  <c r="F125"/>
  <c r="E125"/>
  <c r="F118"/>
  <c r="E118"/>
  <c r="F117"/>
  <c r="E117"/>
  <c r="D117"/>
  <c r="C117"/>
  <c r="B117"/>
  <c r="E116"/>
  <c r="F108"/>
  <c r="E108"/>
  <c r="F107"/>
  <c r="E107"/>
  <c r="D107"/>
  <c r="C107"/>
  <c r="B107"/>
  <c r="D93"/>
  <c r="C93"/>
  <c r="B93"/>
  <c r="F88"/>
  <c r="E88"/>
  <c r="F85"/>
  <c r="E85"/>
  <c r="F84"/>
  <c r="E84"/>
  <c r="D84"/>
  <c r="C84"/>
  <c r="B84"/>
  <c r="F83"/>
  <c r="E83"/>
  <c r="F80"/>
  <c r="E80"/>
  <c r="F79"/>
  <c r="E79"/>
  <c r="F78"/>
  <c r="E78"/>
  <c r="F72"/>
  <c r="E72"/>
  <c r="D72"/>
  <c r="C72"/>
  <c r="B72"/>
  <c r="F71"/>
  <c r="E71"/>
  <c r="F68"/>
  <c r="E68"/>
  <c r="E66"/>
  <c r="E63"/>
  <c r="F62"/>
  <c r="E62"/>
  <c r="F61"/>
  <c r="E61"/>
  <c r="D61"/>
  <c r="C61"/>
  <c r="B61"/>
  <c r="F60"/>
  <c r="E60"/>
  <c r="F58"/>
  <c r="E58"/>
  <c r="F57"/>
  <c r="E57"/>
  <c r="F55"/>
  <c r="E55"/>
  <c r="F51"/>
  <c r="E51"/>
  <c r="F50"/>
  <c r="E50"/>
  <c r="D50"/>
  <c r="C50"/>
  <c r="B50"/>
  <c r="F49"/>
  <c r="E49"/>
  <c r="F46"/>
  <c r="E46"/>
  <c r="F39"/>
  <c r="E39"/>
  <c r="F38"/>
  <c r="E38"/>
  <c r="D38"/>
  <c r="C38"/>
  <c r="B38"/>
  <c r="F37"/>
  <c r="E37"/>
  <c r="F34"/>
  <c r="E34"/>
  <c r="F30"/>
  <c r="F29"/>
  <c r="E29"/>
  <c r="F28"/>
  <c r="E28"/>
  <c r="F27"/>
  <c r="E27"/>
  <c r="D27"/>
  <c r="C27"/>
  <c r="B27"/>
  <c r="F26"/>
  <c r="E26"/>
  <c r="F23"/>
  <c r="E23"/>
  <c r="E22"/>
  <c r="E20"/>
  <c r="F19"/>
  <c r="E19"/>
  <c r="F18"/>
  <c r="E18"/>
  <c r="D18"/>
  <c r="C18"/>
  <c r="B18"/>
  <c r="F17"/>
  <c r="E17"/>
  <c r="F14"/>
  <c r="E14"/>
  <c r="F13"/>
  <c r="E13"/>
  <c r="F12"/>
  <c r="F11"/>
  <c r="E11"/>
  <c r="F10"/>
  <c r="E10"/>
  <c r="E8"/>
  <c r="F7"/>
  <c r="E7"/>
  <c r="F6"/>
  <c r="E6"/>
  <c r="D6"/>
  <c r="C6"/>
  <c r="B6"/>
  <c r="F5"/>
  <c r="E5"/>
  <c r="D5"/>
  <c r="C5"/>
  <c r="B5"/>
  <c r="F4"/>
  <c r="E4"/>
  <c r="C3"/>
  <c r="B3"/>
  <c r="A1"/>
  <c r="F4" i="4"/>
  <c r="E4"/>
  <c r="C3"/>
  <c r="B3"/>
  <c r="A1"/>
  <c r="F43" i="3"/>
  <c r="E43"/>
  <c r="D43"/>
  <c r="C43"/>
  <c r="B43"/>
  <c r="F41"/>
  <c r="E41"/>
  <c r="F40"/>
  <c r="E40"/>
  <c r="F39"/>
  <c r="E39"/>
  <c r="F38"/>
  <c r="E38"/>
  <c r="F37"/>
  <c r="E37"/>
  <c r="F36"/>
  <c r="E36"/>
  <c r="F35"/>
  <c r="E35"/>
  <c r="D35"/>
  <c r="C35"/>
  <c r="B35"/>
  <c r="F34"/>
  <c r="E34"/>
  <c r="E33"/>
  <c r="F32"/>
  <c r="E32"/>
  <c r="D32"/>
  <c r="C32"/>
  <c r="B32"/>
  <c r="F31"/>
  <c r="E31"/>
  <c r="D31"/>
  <c r="C31"/>
  <c r="B31"/>
  <c r="F29"/>
  <c r="F28"/>
  <c r="F26"/>
  <c r="E26"/>
  <c r="F24"/>
  <c r="E24"/>
  <c r="F23"/>
  <c r="E23"/>
  <c r="F22"/>
  <c r="E22"/>
  <c r="F21"/>
  <c r="E21"/>
  <c r="D21"/>
  <c r="C21"/>
  <c r="B21"/>
  <c r="F19"/>
  <c r="F17"/>
  <c r="E17"/>
  <c r="F16"/>
  <c r="E16"/>
  <c r="F15"/>
  <c r="E15"/>
  <c r="F14"/>
  <c r="E14"/>
  <c r="F13"/>
  <c r="E13"/>
  <c r="F12"/>
  <c r="E12"/>
  <c r="F11"/>
  <c r="E11"/>
  <c r="F10"/>
  <c r="E10"/>
  <c r="F9"/>
  <c r="E9"/>
  <c r="F8"/>
  <c r="E8"/>
  <c r="F7"/>
  <c r="E7"/>
  <c r="F6"/>
  <c r="E6"/>
  <c r="F5"/>
  <c r="E5"/>
  <c r="D5"/>
  <c r="C5"/>
  <c r="B5"/>
  <c r="F4"/>
  <c r="E4"/>
  <c r="C3"/>
  <c r="B3"/>
  <c r="A1"/>
</calcChain>
</file>

<file path=xl/sharedStrings.xml><?xml version="1.0" encoding="utf-8"?>
<sst xmlns="http://schemas.openxmlformats.org/spreadsheetml/2006/main" count="1924" uniqueCount="1463">
  <si>
    <t xml:space="preserve"> </t>
  </si>
  <si>
    <t>维西傈僳族自治县</t>
  </si>
  <si>
    <t>2019年地方财政预算执行情况附表</t>
  </si>
  <si>
    <t xml:space="preserve">                                                                                                                                   </t>
  </si>
  <si>
    <t>维西县财政局编制</t>
  </si>
  <si>
    <t>目录</t>
  </si>
  <si>
    <t>表一、2019年维西县一般公共预算收支情况表..................................1</t>
  </si>
  <si>
    <t>表二、2019年维西县一般公共预算支出执行情况表..............................5</t>
  </si>
  <si>
    <t>表一</t>
  </si>
  <si>
    <t>单位：万元</t>
  </si>
  <si>
    <t>项目</t>
  </si>
  <si>
    <t>比较</t>
  </si>
  <si>
    <t>预算数</t>
  </si>
  <si>
    <t>执行数</t>
  </si>
  <si>
    <t>一、税收收入</t>
  </si>
  <si>
    <t xml:space="preserve">   增值税</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</si>
  <si>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</si>
  <si>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</si>
  <si>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</si>
  <si>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</si>
  <si>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</si>
  <si>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</si>
  <si>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</si>
  <si>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</si>
  <si>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</si>
  <si>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</si>
  <si>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</si>
  <si>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</si>
  <si>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环境保护税</t>
  </si>
  <si>
    <t xml:space="preserve">   其他税收收入</t>
  </si>
  <si>
    <t>二、非税收入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</si>
  <si>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</si>
  <si>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</si>
  <si>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</si>
  <si>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</si>
  <si>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</si>
  <si>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捐赠收入</t>
  </si>
  <si>
    <t xml:space="preserve">   政府住房基金收入</t>
  </si>
  <si>
    <t xml:space="preserve">   其他收入</t>
  </si>
  <si>
    <t>全省一般公共预算收入</t>
  </si>
  <si>
    <t>地方政府一般债务收入</t>
  </si>
  <si>
    <t xml:space="preserve">   新增一般债务收入</t>
  </si>
  <si>
    <t xml:space="preserve">   置换一般债券收入</t>
  </si>
  <si>
    <t>上级补助收入</t>
  </si>
  <si>
    <t xml:space="preserve">  返还性收入</t>
  </si>
  <si>
    <t xml:space="preserve">  一般性转移支付收入</t>
  </si>
  <si>
    <t xml:space="preserve">  专项转移支付收入</t>
  </si>
  <si>
    <t>上年结余收入</t>
  </si>
  <si>
    <t>调入资金</t>
  </si>
  <si>
    <t>动用预算稳定调节基金</t>
  </si>
  <si>
    <t>接受其他地区援助收入</t>
  </si>
  <si>
    <t>各项收入合计</t>
  </si>
  <si>
    <t>一、一般公共服务</t>
  </si>
  <si>
    <t>二、外交支出</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</si>
  <si>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</si>
  <si>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</si>
  <si>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</si>
  <si>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</si>
  <si>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</si>
  <si>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</si>
  <si>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</si>
  <si>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</si>
  <si>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</si>
  <si>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</si>
  <si>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</si>
  <si>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</si>
  <si>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</si>
  <si>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</si>
  <si>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</si>
  <si>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</si>
  <si>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</si>
  <si>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</si>
  <si>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</si>
  <si>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</si>
  <si>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二十三、债务还本支出</t>
  </si>
  <si>
    <t>二十四、债务付息支出</t>
  </si>
  <si>
    <t>二十五、债务发行费用支出</t>
  </si>
  <si>
    <t>二十六、其他支出</t>
  </si>
  <si>
    <t>全省一般公共预算支出</t>
  </si>
  <si>
    <t>地方政府一般债务还本支出</t>
  </si>
  <si>
    <t xml:space="preserve">    置换一般债券还本支出</t>
  </si>
  <si>
    <t xml:space="preserve">    其他一般债务还本支出</t>
  </si>
  <si>
    <t>上解支出</t>
  </si>
  <si>
    <t>调出资金</t>
  </si>
  <si>
    <t>年终结转</t>
  </si>
  <si>
    <t>安排预算稳定调节基金</t>
  </si>
  <si>
    <t>各项支出合计</t>
  </si>
  <si>
    <t>表二</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</si>
  <si>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</si>
  <si>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</si>
  <si>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</si>
  <si>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</si>
  <si>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</si>
  <si>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</si>
  <si>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</si>
  <si>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</si>
  <si>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</si>
  <si>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</si>
  <si>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</si>
  <si>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</si>
  <si>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</si>
  <si>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</si>
  <si>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</si>
  <si>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</si>
  <si>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</si>
  <si>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</si>
  <si>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</si>
  <si>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专项业务活动</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</si>
  <si>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</si>
  <si>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</si>
  <si>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</si>
  <si>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</si>
  <si>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</si>
  <si>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</si>
  <si>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</si>
  <si>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</si>
  <si>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</si>
  <si>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</si>
  <si>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应对气象变化管理事务</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</si>
  <si>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</si>
  <si>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</si>
  <si>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</si>
  <si>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</si>
  <si>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</si>
  <si>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</si>
  <si>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</si>
  <si>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</si>
  <si>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</si>
  <si>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</si>
  <si>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</si>
  <si>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</si>
  <si>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</si>
  <si>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</si>
  <si>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</si>
  <si>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</si>
  <si>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税务办案</t>
  </si>
  <si>
    <t xml:space="preserve">     税务登记证及发票管理</t>
  </si>
  <si>
    <t xml:space="preserve">     代扣代收代征税款手续费</t>
  </si>
  <si>
    <t xml:space="preserve">     税务宣传</t>
  </si>
  <si>
    <t xml:space="preserve">     协税护税</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</si>
  <si>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</si>
  <si>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</si>
  <si>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</si>
  <si>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</si>
  <si>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</si>
  <si>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</si>
  <si>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收费业务</t>
  </si>
  <si>
    <t xml:space="preserve">     缉私办案</t>
  </si>
  <si>
    <t xml:space="preserve">     口岸管理</t>
  </si>
  <si>
    <t xml:space="preserve">     海关关务</t>
  </si>
  <si>
    <t xml:space="preserve">     关税征管</t>
  </si>
  <si>
    <t xml:space="preserve">     海关监管</t>
  </si>
  <si>
    <t xml:space="preserve">     检验免疫</t>
  </si>
  <si>
    <t xml:space="preserve">     其他海关事务支出</t>
  </si>
  <si>
    <t xml:space="preserve">   人力资源事务</t>
  </si>
  <si>
    <t xml:space="preserve">     政府特殊津贴</t>
  </si>
  <si>
    <t xml:space="preserve">     资助留学回国人员</t>
  </si>
  <si>
    <t xml:space="preserve">     博士后日常经费</t>
  </si>
  <si>
    <t xml:space="preserve">     引进人才费用</t>
  </si>
  <si>
    <t xml:space="preserve">     其他人力资源事务支出</t>
  </si>
  <si>
    <t xml:space="preserve">   纪检监察事务</t>
  </si>
  <si>
    <t xml:space="preserve">     大案要案查处</t>
  </si>
  <si>
    <t xml:space="preserve">     派驻派出机构</t>
  </si>
  <si>
    <t xml:space="preserve">     中央巡视</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</si>
  <si>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</si>
  <si>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</si>
  <si>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</si>
  <si>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</si>
  <si>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</si>
  <si>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</si>
  <si>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</si>
  <si>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</si>
  <si>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</si>
  <si>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</si>
  <si>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国家知识产权战略</t>
  </si>
  <si>
    <t xml:space="preserve">     专利试点和产业化推进</t>
  </si>
  <si>
    <t xml:space="preserve">     专利执法</t>
  </si>
  <si>
    <t xml:space="preserve">     国际组织专项活动</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</si>
  <si>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</si>
  <si>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</si>
  <si>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</si>
  <si>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</si>
  <si>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</si>
  <si>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</si>
  <si>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</si>
  <si>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</si>
  <si>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</si>
  <si>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</si>
  <si>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</si>
  <si>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</si>
  <si>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</si>
  <si>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</si>
  <si>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</si>
  <si>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</si>
  <si>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</si>
  <si>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工会服务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</si>
  <si>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</si>
  <si>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</si>
  <si>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</si>
  <si>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</si>
  <si>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</si>
  <si>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</si>
  <si>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</si>
  <si>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</si>
  <si>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</si>
  <si>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</si>
  <si>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</si>
  <si>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</si>
  <si>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</si>
  <si>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</si>
  <si>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</si>
  <si>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t>
  </si>
  <si>
    <t xml:space="preserve">     其他共产党事务支出</t>
  </si>
  <si>
    <t xml:space="preserve">   网信事务</t>
  </si>
  <si>
    <t xml:space="preserve">     其他网信事务支出</t>
  </si>
  <si>
    <t xml:space="preserve">   市场监督管理事务</t>
  </si>
  <si>
    <t xml:space="preserve">     市场监督管理专项</t>
  </si>
  <si>
    <t xml:space="preserve">     市场监督执法</t>
  </si>
  <si>
    <t xml:space="preserve">     消费者权益保护</t>
  </si>
  <si>
    <t xml:space="preserve">     价格监督检查</t>
  </si>
  <si>
    <t xml:space="preserve">     市场监督管理技术支持</t>
  </si>
  <si>
    <t xml:space="preserve">     认证认可监督管理</t>
  </si>
  <si>
    <t xml:space="preserve">     标准化管理</t>
  </si>
  <si>
    <t xml:space="preserve">     药品事务</t>
  </si>
  <si>
    <t xml:space="preserve">     医疗器械事务</t>
  </si>
  <si>
    <t xml:space="preserve">     化妆品事务</t>
  </si>
  <si>
    <t xml:space="preserve">     其他市场监督管理事务</t>
  </si>
  <si>
    <t xml:space="preserve">   其他一般公共服务支出</t>
  </si>
  <si>
    <t xml:space="preserve">     国家赔偿费用支出</t>
  </si>
  <si>
    <t xml:space="preserve">     其他一般公共服务支出</t>
  </si>
  <si>
    <t xml:space="preserve">   对外合作与交流</t>
  </si>
  <si>
    <t xml:space="preserve">   其他外交支出</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</si>
  <si>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</si>
  <si>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</si>
  <si>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</si>
  <si>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</si>
  <si>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</si>
  <si>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</si>
  <si>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</si>
  <si>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</si>
  <si>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</si>
  <si>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</si>
  <si>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t>
  </si>
  <si>
    <t xml:space="preserve">   武装警察部队</t>
  </si>
  <si>
    <t xml:space="preserve">     武装警察部队</t>
  </si>
  <si>
    <t xml:space="preserve">     其他武装警察部队支出</t>
  </si>
  <si>
    <t xml:space="preserve">   公安</t>
  </si>
  <si>
    <t xml:space="preserve">     执法办案</t>
  </si>
  <si>
    <t xml:space="preserve">     特别业务</t>
  </si>
  <si>
    <t xml:space="preserve">     其他公安支出</t>
  </si>
  <si>
    <t xml:space="preserve">   国家安全</t>
  </si>
  <si>
    <t xml:space="preserve">     安全业务</t>
  </si>
  <si>
    <t xml:space="preserve">     其他国家安全支出</t>
  </si>
  <si>
    <t xml:space="preserve">   检察</t>
  </si>
  <si>
    <t xml:space="preserve">     “两房”建设</t>
  </si>
  <si>
    <t xml:space="preserve">     检查监督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</si>
  <si>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</si>
  <si>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</si>
  <si>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</si>
  <si>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</si>
  <si>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</si>
  <si>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</si>
  <si>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</si>
  <si>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</si>
  <si>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</si>
  <si>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律师公证管理</t>
  </si>
  <si>
    <t xml:space="preserve">     法律援助</t>
  </si>
  <si>
    <t xml:space="preserve">     国家统一法律职业资格考试</t>
  </si>
  <si>
    <t xml:space="preserve">     仲裁</t>
  </si>
  <si>
    <t xml:space="preserve">     社区矫正</t>
  </si>
  <si>
    <t xml:space="preserve">     司法鉴定</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</si>
  <si>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</si>
  <si>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</si>
  <si>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</si>
  <si>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</si>
  <si>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</si>
  <si>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</si>
  <si>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</si>
  <si>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</si>
  <si>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</si>
  <si>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</si>
  <si>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</si>
  <si>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</si>
  <si>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</si>
  <si>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</si>
  <si>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</si>
  <si>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</si>
  <si>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</si>
  <si>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</si>
  <si>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</si>
  <si>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t>
  </si>
  <si>
    <t xml:space="preserve">     其他公共安全支出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</si>
  <si>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</si>
  <si>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</si>
  <si>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</si>
  <si>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</si>
  <si>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</si>
  <si>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</si>
  <si>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</si>
  <si>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</si>
  <si>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化解农村义务教育债务支出</t>
  </si>
  <si>
    <t xml:space="preserve">     化解普通高中债务支出</t>
  </si>
  <si>
    <t xml:space="preserve">     其他普通教育支出</t>
  </si>
  <si>
    <t xml:space="preserve">   职业教育</t>
  </si>
  <si>
    <t xml:space="preserve">     初等职业教育</t>
  </si>
  <si>
    <t xml:space="preserve">     中专教育</t>
  </si>
  <si>
    <t xml:space="preserve">     技校教育</t>
  </si>
  <si>
    <t xml:space="preserve">     职业高中教育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</si>
  <si>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</si>
  <si>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</si>
  <si>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</si>
  <si>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</si>
  <si>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</si>
  <si>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</si>
  <si>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</si>
  <si>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</si>
  <si>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</si>
  <si>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</si>
  <si>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</si>
  <si>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</si>
  <si>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</si>
  <si>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</si>
  <si>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</si>
  <si>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</si>
  <si>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</si>
  <si>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</si>
  <si>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</si>
  <si>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</si>
  <si>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</si>
  <si>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</si>
  <si>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</si>
  <si>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</si>
  <si>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</si>
  <si>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</si>
  <si>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</si>
  <si>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</si>
  <si>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</si>
  <si>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</si>
  <si>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</si>
  <si>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</si>
  <si>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</si>
  <si>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t>
  </si>
  <si>
    <t xml:space="preserve">   科学技术管理事务</t>
  </si>
  <si>
    <t xml:space="preserve">     其他科学技术管理事务支出</t>
  </si>
  <si>
    <t xml:space="preserve">   基础研究</t>
  </si>
  <si>
    <t xml:space="preserve">     机构运行</t>
  </si>
  <si>
    <t xml:space="preserve">     重点基础研究规划</t>
  </si>
  <si>
    <t xml:space="preserve">     自然科学基金</t>
  </si>
  <si>
    <t xml:space="preserve">     重点实验室及相关设施</t>
  </si>
  <si>
    <t xml:space="preserve">     重大科学工程</t>
  </si>
  <si>
    <t xml:space="preserve">     专项基础科研</t>
  </si>
  <si>
    <t xml:space="preserve">     专项技术基础</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</si>
  <si>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</si>
  <si>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</si>
  <si>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</si>
  <si>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</si>
  <si>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</si>
  <si>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</si>
  <si>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</si>
  <si>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应用技术研究与开发</t>
  </si>
  <si>
    <t xml:space="preserve">     产业技术研究与开发</t>
  </si>
  <si>
    <t xml:space="preserve">     科技成果转化与扩散</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</si>
  <si>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</si>
  <si>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</si>
  <si>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</si>
  <si>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</si>
  <si>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</si>
  <si>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</si>
  <si>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</si>
  <si>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</si>
  <si>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</si>
  <si>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</si>
  <si>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</si>
  <si>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</si>
  <si>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</si>
  <si>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</si>
  <si>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</si>
  <si>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</si>
  <si>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</si>
  <si>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</si>
  <si>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</si>
  <si>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</si>
  <si>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</si>
  <si>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</si>
  <si>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</si>
  <si>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其他科学技术支出</t>
  </si>
  <si>
    <t xml:space="preserve">     科技奖励</t>
  </si>
  <si>
    <t xml:space="preserve">     核应急</t>
  </si>
  <si>
    <t xml:space="preserve">     转制科研机构</t>
  </si>
  <si>
    <t xml:space="preserve">     其他科学技术支出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</si>
  <si>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</si>
  <si>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</si>
  <si>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</si>
  <si>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</si>
  <si>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</si>
  <si>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</si>
  <si>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</si>
  <si>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</si>
  <si>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</si>
  <si>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</si>
  <si>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</si>
  <si>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旅游行业业务管理</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</si>
  <si>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</si>
  <si>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</si>
  <si>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</si>
  <si>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</si>
  <si>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</si>
  <si>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</si>
  <si>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</si>
  <si>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</si>
  <si>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</si>
  <si>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</si>
  <si>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</si>
  <si>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</si>
  <si>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</si>
  <si>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</si>
  <si>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</si>
  <si>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</si>
  <si>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</si>
  <si>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</si>
  <si>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</si>
  <si>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</si>
  <si>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</si>
  <si>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广播</t>
  </si>
  <si>
    <t xml:space="preserve">     电视</t>
  </si>
  <si>
    <t xml:space="preserve">     其他广播电视支出</t>
  </si>
  <si>
    <t xml:space="preserve">   其他文化体育与传媒支出</t>
  </si>
  <si>
    <t xml:space="preserve">     宣传文化发展专项支出</t>
  </si>
  <si>
    <t xml:space="preserve">     文化产业发展专项支出</t>
  </si>
  <si>
    <t xml:space="preserve">     其他文化体育与传媒支出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</si>
  <si>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</si>
  <si>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</si>
  <si>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</si>
  <si>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</si>
  <si>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</si>
  <si>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</si>
  <si>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</si>
  <si>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</si>
  <si>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</si>
  <si>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其他人力资源和社会保障管理事务支出</t>
  </si>
  <si>
    <t xml:space="preserve">   民政管理事务</t>
  </si>
  <si>
    <t xml:space="preserve">     民间组织管理</t>
  </si>
  <si>
    <t xml:space="preserve">     行政区划和地名管理</t>
  </si>
  <si>
    <t xml:space="preserve">     基层政权和社区建设</t>
  </si>
  <si>
    <t xml:space="preserve">     其他民政管理事务支出</t>
  </si>
  <si>
    <t xml:space="preserve">   补充全国社会保障基金</t>
  </si>
  <si>
    <t xml:space="preserve">     用一般公共预算补充基金</t>
  </si>
  <si>
    <t xml:space="preserve">   行政事业单位离退休</t>
  </si>
  <si>
    <t xml:space="preserve">     归口管理的行政单位离退休</t>
  </si>
  <si>
    <t xml:space="preserve">     事业单位离退休</t>
  </si>
  <si>
    <t xml:space="preserve">     离退休人员管理机构</t>
  </si>
  <si>
    <t xml:space="preserve">     未归口管理的行政单位离退休</t>
  </si>
  <si>
    <t xml:space="preserve">     机关事业单位基本养老保险缴费支出</t>
  </si>
  <si>
    <t xml:space="preserve">     机关事业单位职业年金缴费支出</t>
  </si>
  <si>
    <t xml:space="preserve">     对机关事业单位基本养老保险基金的补助</t>
  </si>
  <si>
    <t xml:space="preserve">     其他行政事业单位离退休支出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</si>
  <si>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</si>
  <si>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</si>
  <si>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</si>
  <si>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</si>
  <si>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</si>
  <si>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</si>
  <si>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</si>
  <si>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</si>
  <si>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</si>
  <si>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</si>
  <si>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</si>
  <si>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</si>
  <si>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求职创业补贴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</si>
  <si>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</si>
  <si>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</si>
  <si>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</si>
  <si>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</si>
  <si>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</si>
  <si>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</si>
  <si>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</si>
  <si>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</si>
  <si>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</si>
  <si>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</si>
  <si>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</si>
  <si>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</si>
  <si>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</si>
  <si>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</si>
  <si>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</si>
  <si>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</si>
  <si>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</si>
  <si>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</si>
  <si>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</si>
  <si>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假肢矫形</t>
  </si>
  <si>
    <t xml:space="preserve">     殡葬</t>
  </si>
  <si>
    <t xml:space="preserve">     社会福利事业单位</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</si>
  <si>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</si>
  <si>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</si>
  <si>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</si>
  <si>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</si>
  <si>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</si>
  <si>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</si>
  <si>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</si>
  <si>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</si>
  <si>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</si>
  <si>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</si>
  <si>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</si>
  <si>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</si>
  <si>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</si>
  <si>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</si>
  <si>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</si>
  <si>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</si>
  <si>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</si>
  <si>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</si>
  <si>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</si>
  <si>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</si>
  <si>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</si>
  <si>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</si>
  <si>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</si>
  <si>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</si>
  <si>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</si>
  <si>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</si>
  <si>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</si>
  <si>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</si>
  <si>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</si>
  <si>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</si>
  <si>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</si>
  <si>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财政对生育保险基金的补助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</si>
  <si>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</si>
  <si>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</si>
  <si>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</si>
  <si>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</si>
  <si>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</si>
  <si>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其他社会保障和就业支出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</si>
  <si>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</si>
  <si>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</si>
  <si>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</si>
  <si>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</si>
  <si>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</si>
  <si>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</si>
  <si>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</si>
  <si>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</si>
  <si>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妇产医院</t>
  </si>
  <si>
    <t xml:space="preserve">     儿童医院</t>
  </si>
  <si>
    <t xml:space="preserve">     其他专科医院</t>
  </si>
  <si>
    <t xml:space="preserve">     福利医院</t>
  </si>
  <si>
    <t xml:space="preserve">     行业医院</t>
  </si>
  <si>
    <t xml:space="preserve">     处理医疗欠费</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</si>
  <si>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</si>
  <si>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</si>
  <si>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</si>
  <si>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</si>
  <si>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</si>
  <si>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</si>
  <si>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</si>
  <si>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</si>
  <si>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</si>
  <si>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</si>
  <si>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</si>
  <si>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</si>
  <si>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</si>
  <si>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</si>
  <si>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重大公共卫生专项</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</si>
  <si>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</si>
  <si>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</si>
  <si>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</si>
  <si>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</si>
  <si>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</si>
  <si>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</si>
  <si>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</si>
  <si>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</si>
  <si>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</si>
  <si>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</si>
  <si>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</si>
  <si>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</si>
  <si>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</si>
  <si>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</si>
  <si>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</si>
  <si>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</si>
  <si>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</si>
  <si>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</si>
  <si>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</si>
  <si>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</si>
  <si>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</si>
  <si>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</si>
  <si>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</si>
  <si>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</si>
  <si>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</si>
  <si>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</si>
  <si>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</si>
  <si>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</si>
  <si>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</si>
  <si>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老龄卫生健康服务</t>
  </si>
  <si>
    <t xml:space="preserve">     老龄卫生健康服务</t>
  </si>
  <si>
    <t xml:space="preserve">   其他卫生健康支出</t>
  </si>
  <si>
    <t xml:space="preserve">     其他卫生健康支出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</si>
  <si>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</si>
  <si>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</si>
  <si>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</si>
  <si>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</si>
  <si>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</si>
  <si>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</si>
  <si>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</si>
  <si>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</si>
  <si>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</si>
  <si>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</si>
  <si>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</si>
  <si>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</si>
  <si>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</si>
  <si>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</si>
  <si>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</si>
  <si>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</si>
  <si>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</si>
  <si>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其他污染防治支出</t>
  </si>
  <si>
    <t xml:space="preserve">   自然生态保护</t>
  </si>
  <si>
    <t xml:space="preserve">     生态保护</t>
  </si>
  <si>
    <t xml:space="preserve">     农村环境保护</t>
  </si>
  <si>
    <t xml:space="preserve">     自然保护区</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</si>
  <si>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</si>
  <si>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</si>
  <si>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</si>
  <si>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</si>
  <si>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</si>
  <si>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</si>
  <si>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</si>
  <si>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</si>
  <si>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</si>
  <si>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t>
  </si>
  <si>
    <t xml:space="preserve">     退耕现金</t>
  </si>
  <si>
    <t xml:space="preserve">     退耕还林粮食折现补贴</t>
  </si>
  <si>
    <t xml:space="preserve">     退耕还林粮食费用补贴</t>
  </si>
  <si>
    <t xml:space="preserve">     退耕还林工程建设</t>
  </si>
  <si>
    <t xml:space="preserve">     其他退耕还林支出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</si>
  <si>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</si>
  <si>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</si>
  <si>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</si>
  <si>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</si>
  <si>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</si>
  <si>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</si>
  <si>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t>
  </si>
  <si>
    <t xml:space="preserve">   能源节约利用</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</si>
  <si>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</si>
  <si>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</si>
  <si>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</si>
  <si>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</si>
  <si>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</si>
  <si>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</si>
  <si>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t>
  </si>
  <si>
    <t xml:space="preserve">   循环经济</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</si>
  <si>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</si>
  <si>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</si>
  <si>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</si>
  <si>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</si>
  <si>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</si>
  <si>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</si>
  <si>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</si>
  <si>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</si>
  <si>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</si>
  <si>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</si>
  <si>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t>
  </si>
  <si>
    <t xml:space="preserve">   城乡社区管理事务</t>
  </si>
  <si>
    <t xml:space="preserve">     城管执法</t>
  </si>
  <si>
    <t xml:space="preserve">     工程建设国家标准规范编制与监管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</si>
  <si>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</si>
  <si>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</si>
  <si>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</si>
  <si>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</si>
  <si>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</si>
  <si>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t>
  </si>
  <si>
    <t xml:space="preserve">   城乡社区公共设施</t>
  </si>
  <si>
    <t xml:space="preserve">     小城镇基础设施建设</t>
  </si>
  <si>
    <t xml:space="preserve">     其他城乡社区公共设施支出</t>
  </si>
  <si>
    <t xml:space="preserve">   城乡社区环境卫生</t>
  </si>
  <si>
    <t xml:space="preserve">   建设市场管理与监督</t>
  </si>
  <si>
    <t xml:space="preserve">   其他城乡社区支出</t>
  </si>
  <si>
    <t xml:space="preserve">   农业</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</si>
  <si>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</si>
  <si>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</si>
  <si>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</si>
  <si>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</si>
  <si>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</si>
  <si>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</si>
  <si>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农业行业业务管理</t>
  </si>
  <si>
    <t xml:space="preserve">     对外交流与合作</t>
  </si>
  <si>
    <t xml:space="preserve">     防灾救灾</t>
  </si>
  <si>
    <t xml:space="preserve">     稳定农民收入补贴</t>
  </si>
  <si>
    <t xml:space="preserve">     农业结构调整补贴</t>
  </si>
  <si>
    <t xml:space="preserve">     农业生产支持补贴</t>
  </si>
  <si>
    <t xml:space="preserve">     农业组织化与产业化经营</t>
  </si>
  <si>
    <t xml:space="preserve">     农产品加工与促销</t>
  </si>
  <si>
    <t xml:space="preserve">     农村公益事业</t>
  </si>
  <si>
    <t xml:space="preserve">     农业资源保护修复与利用</t>
  </si>
  <si>
    <t xml:space="preserve">     农村道路建设</t>
  </si>
  <si>
    <t xml:space="preserve">     成品油价格改革对渔业的补贴</t>
  </si>
  <si>
    <t xml:space="preserve">     对高校毕业生到基层任职补助</t>
  </si>
  <si>
    <t xml:space="preserve">     其他农业支出</t>
  </si>
  <si>
    <t xml:space="preserve">   林业和草原</t>
  </si>
  <si>
    <t xml:space="preserve">     事业机构</t>
  </si>
  <si>
    <t xml:space="preserve">     森林培育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</si>
  <si>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</si>
  <si>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</si>
  <si>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</si>
  <si>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</si>
  <si>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</si>
  <si>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</si>
  <si>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</si>
  <si>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</si>
  <si>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</si>
  <si>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</si>
  <si>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</si>
  <si>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</si>
  <si>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</si>
  <si>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</si>
  <si>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防灾减灾</t>
  </si>
  <si>
    <t xml:space="preserve">     国家公园</t>
  </si>
  <si>
    <t xml:space="preserve">     草原管理</t>
  </si>
  <si>
    <t xml:space="preserve">     行业业务管理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</si>
  <si>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</si>
  <si>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</si>
  <si>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</si>
  <si>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</si>
  <si>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</si>
  <si>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</si>
  <si>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</si>
  <si>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</si>
  <si>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</si>
  <si>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</si>
  <si>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</si>
  <si>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</si>
  <si>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</si>
  <si>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</si>
  <si>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农田水利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</si>
  <si>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</si>
  <si>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</si>
  <si>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</si>
  <si>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</si>
  <si>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</si>
  <si>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水利建设移民支出</t>
  </si>
  <si>
    <t xml:space="preserve">     农村人畜饮水</t>
  </si>
  <si>
    <t xml:space="preserve">     其他水利支出</t>
  </si>
  <si>
    <t xml:space="preserve">   南水北调</t>
  </si>
  <si>
    <t xml:space="preserve">     南水北调工程建设</t>
  </si>
  <si>
    <t xml:space="preserve">     政策研究与信息管理</t>
  </si>
  <si>
    <t xml:space="preserve">     工程稽查</t>
  </si>
  <si>
    <t xml:space="preserve">     前期工作</t>
  </si>
  <si>
    <t xml:space="preserve">     南水北调技术推广</t>
  </si>
  <si>
    <t xml:space="preserve">     环境、移民及水资源管理与保护</t>
  </si>
  <si>
    <t xml:space="preserve">     其他南水北调支出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</si>
  <si>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</si>
  <si>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</si>
  <si>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</si>
  <si>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</si>
  <si>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</si>
  <si>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</si>
  <si>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</si>
  <si>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</si>
  <si>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农业综合开发</t>
  </si>
  <si>
    <t xml:space="preserve">     土地治理</t>
  </si>
  <si>
    <t xml:space="preserve">     产业化发展</t>
  </si>
  <si>
    <t xml:space="preserve">     创新示范</t>
  </si>
  <si>
    <t xml:space="preserve">     其他农业综合开发支出</t>
  </si>
  <si>
    <t xml:space="preserve">   农村综合改革</t>
  </si>
  <si>
    <t xml:space="preserve">     对村级一事一议的补助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</si>
  <si>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</si>
  <si>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</si>
  <si>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</si>
  <si>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</si>
  <si>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</si>
  <si>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</si>
  <si>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</si>
  <si>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</si>
  <si>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</si>
  <si>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</si>
  <si>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</si>
  <si>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</si>
  <si>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</si>
  <si>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</si>
  <si>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</si>
  <si>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t>
  </si>
  <si>
    <t xml:space="preserve">     化解其他公益性乡村债务支出</t>
  </si>
  <si>
    <t xml:space="preserve">     其他农林水支出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</si>
  <si>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</si>
  <si>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</si>
  <si>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</si>
  <si>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</si>
  <si>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</si>
  <si>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</si>
  <si>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</si>
  <si>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</si>
  <si>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</si>
  <si>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</si>
  <si>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</si>
  <si>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</si>
  <si>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</si>
  <si>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</si>
  <si>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</si>
  <si>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</si>
  <si>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</si>
  <si>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</si>
  <si>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</si>
  <si>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</si>
  <si>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</si>
  <si>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</si>
  <si>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</si>
  <si>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</si>
  <si>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</si>
  <si>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</si>
  <si>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</si>
  <si>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</si>
  <si>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</si>
  <si>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</si>
  <si>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</si>
  <si>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</si>
  <si>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</si>
  <si>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</si>
  <si>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</si>
  <si>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</si>
  <si>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</si>
  <si>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</si>
  <si>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</si>
  <si>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</si>
  <si>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</si>
  <si>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</si>
  <si>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</si>
  <si>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</si>
  <si>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</si>
  <si>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</si>
  <si>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</si>
  <si>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t>
  </si>
  <si>
    <t xml:space="preserve">     公共交通运营补助</t>
  </si>
  <si>
    <t xml:space="preserve">     其他交通运输支出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</si>
  <si>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</si>
  <si>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</si>
  <si>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</si>
  <si>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</si>
  <si>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</si>
  <si>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</si>
  <si>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</si>
  <si>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</si>
  <si>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</si>
  <si>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</si>
  <si>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</si>
  <si>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</si>
  <si>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</si>
  <si>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</si>
  <si>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</si>
  <si>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</si>
  <si>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</si>
  <si>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</si>
  <si>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</si>
  <si>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</si>
  <si>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</si>
  <si>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</si>
  <si>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</si>
  <si>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</si>
  <si>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信息安全建设</t>
  </si>
  <si>
    <t xml:space="preserve">     专用通信</t>
  </si>
  <si>
    <t xml:space="preserve">     无线电监管</t>
  </si>
  <si>
    <t xml:space="preserve">     工业和信息产业战略研究与标准制定</t>
  </si>
  <si>
    <t xml:space="preserve">     工业和信息产业支持</t>
  </si>
  <si>
    <t xml:space="preserve">     电子专项工程</t>
  </si>
  <si>
    <t xml:space="preserve">     技术基础研究</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</si>
  <si>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</si>
  <si>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</si>
  <si>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</si>
  <si>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</si>
  <si>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</si>
  <si>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</si>
  <si>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</si>
  <si>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</si>
  <si>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其他支持中小企业发展和管理支出</t>
  </si>
  <si>
    <t xml:space="preserve">   其他资源勘探信息等支出</t>
  </si>
  <si>
    <t xml:space="preserve">     黄金事务</t>
  </si>
  <si>
    <t xml:space="preserve">     技术改造支出</t>
  </si>
  <si>
    <t xml:space="preserve">     中药材扶持资金支出</t>
  </si>
  <si>
    <t xml:space="preserve">     重点产业振兴和技术改造项目贷款贴息</t>
  </si>
  <si>
    <t xml:space="preserve">     其他资源勘探信息等支出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</si>
  <si>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</si>
  <si>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</si>
  <si>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</si>
  <si>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</si>
  <si>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</si>
  <si>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</si>
  <si>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</si>
  <si>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</si>
  <si>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</si>
  <si>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t>
  </si>
  <si>
    <t xml:space="preserve">     服务业基础设施建设</t>
  </si>
  <si>
    <t xml:space="preserve">     其他商业服务业等支出</t>
  </si>
  <si>
    <t xml:space="preserve">   金融部门行政支出</t>
  </si>
  <si>
    <t xml:space="preserve">     安全防卫</t>
  </si>
  <si>
    <t xml:space="preserve">     金融部门其他行政支出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</si>
  <si>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</si>
  <si>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</si>
  <si>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</si>
  <si>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</si>
  <si>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</si>
  <si>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</si>
  <si>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其他金融支出</t>
  </si>
  <si>
    <t xml:space="preserve">   一般公共服务</t>
  </si>
  <si>
    <t xml:space="preserve">   教育</t>
  </si>
  <si>
    <t xml:space="preserve">   文化体育与传媒</t>
  </si>
  <si>
    <t xml:space="preserve">   医疗卫生</t>
  </si>
  <si>
    <t xml:space="preserve">   节能环保</t>
  </si>
  <si>
    <t xml:space="preserve">   交通运输</t>
  </si>
  <si>
    <t xml:space="preserve">   住房保障</t>
  </si>
  <si>
    <t xml:space="preserve">   其他支出</t>
  </si>
  <si>
    <t xml:space="preserve">   自然资源事务</t>
  </si>
  <si>
    <t xml:space="preserve">     自然资源规划及管理</t>
  </si>
  <si>
    <t xml:space="preserve">     土地资源调查</t>
  </si>
  <si>
    <t xml:space="preserve">     土地资源利用与保护</t>
  </si>
  <si>
    <t xml:space="preserve">     自然资源社会公益服务</t>
  </si>
  <si>
    <t xml:space="preserve">     自然资源行业业务管理</t>
  </si>
  <si>
    <t xml:space="preserve">     自然资源调查</t>
  </si>
  <si>
    <t xml:space="preserve">     国土整治</t>
  </si>
  <si>
    <t xml:space="preserve">     土地资源储备支出</t>
  </si>
  <si>
    <t xml:space="preserve">     地质矿产资源与环境调查</t>
  </si>
  <si>
    <t xml:space="preserve">     地质矿产资源利用与保护</t>
  </si>
  <si>
    <t xml:space="preserve">     地质转产项目财政贴息</t>
  </si>
  <si>
    <t xml:space="preserve">     国外风险勘查</t>
  </si>
  <si>
    <t xml:space="preserve">     地质勘查基金（周转金）支出</t>
  </si>
  <si>
    <t xml:space="preserve">     其他自然资源事务支出</t>
  </si>
  <si>
    <t xml:space="preserve">   海洋管理事务</t>
  </si>
  <si>
    <t xml:space="preserve">     海域使用管理</t>
  </si>
  <si>
    <t xml:space="preserve">     海洋环境保护与监测</t>
  </si>
  <si>
    <t xml:space="preserve">     海洋调查评价</t>
  </si>
  <si>
    <t xml:space="preserve">     海洋权益维护</t>
  </si>
  <si>
    <t xml:space="preserve">     海洋执法监察</t>
  </si>
  <si>
    <t xml:space="preserve">     海洋防灾减灾</t>
  </si>
  <si>
    <t xml:space="preserve">     海洋卫星</t>
  </si>
  <si>
    <t xml:space="preserve">     极地考察</t>
  </si>
  <si>
    <t xml:space="preserve">     海洋矿产资源勘探研究</t>
  </si>
  <si>
    <t xml:space="preserve">     海港航标维护</t>
  </si>
  <si>
    <t xml:space="preserve">     海水淡化</t>
  </si>
  <si>
    <t xml:space="preserve">     无居民海岛使用金支出</t>
  </si>
  <si>
    <t xml:space="preserve">     海岛和海域保护</t>
  </si>
  <si>
    <t xml:space="preserve">     其他海洋管理事务支出</t>
  </si>
  <si>
    <t xml:space="preserve">   测绘事务</t>
  </si>
  <si>
    <t xml:space="preserve">     基础测绘</t>
  </si>
  <si>
    <t xml:space="preserve">     航空摄影</t>
  </si>
  <si>
    <t xml:space="preserve">     测绘工程建设</t>
  </si>
  <si>
    <t xml:space="preserve">     其他测绘事务支出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</si>
  <si>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</si>
  <si>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</si>
  <si>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</si>
  <si>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</si>
  <si>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</si>
  <si>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</si>
  <si>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</si>
  <si>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</si>
  <si>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</si>
  <si>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</si>
  <si>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</si>
  <si>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</si>
  <si>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</si>
  <si>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</si>
  <si>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</si>
  <si>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</si>
  <si>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</si>
  <si>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</si>
  <si>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</si>
  <si>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</si>
  <si>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</si>
  <si>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</si>
  <si>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</si>
  <si>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</si>
  <si>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</si>
  <si>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</si>
  <si>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</si>
  <si>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</si>
  <si>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</si>
  <si>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</si>
  <si>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 xml:space="preserve">   粮油事务</t>
  </si>
  <si>
    <t xml:space="preserve">     粮食财务与审计支出</t>
  </si>
  <si>
    <t xml:space="preserve">     粮食信息统计</t>
  </si>
  <si>
    <t xml:space="preserve">     粮食专项业务活动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</si>
  <si>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</si>
  <si>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</si>
  <si>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</si>
  <si>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</si>
  <si>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</si>
  <si>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</si>
  <si>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其他粮油事务支出</t>
  </si>
  <si>
    <t xml:space="preserve">   物资事务</t>
  </si>
  <si>
    <t xml:space="preserve">     铁路专用线</t>
  </si>
  <si>
    <t xml:space="preserve">     护库武警和民兵支出</t>
  </si>
  <si>
    <t xml:space="preserve">     物资保管与保养</t>
  </si>
  <si>
    <t xml:space="preserve">     专项贷款利息</t>
  </si>
  <si>
    <t xml:space="preserve">     物资转移</t>
  </si>
  <si>
    <t xml:space="preserve">     物资轮换</t>
  </si>
  <si>
    <t xml:space="preserve">     仓库建设</t>
  </si>
  <si>
    <t xml:space="preserve">     仓库安防</t>
  </si>
  <si>
    <t xml:space="preserve">     其他物资事务支出</t>
  </si>
  <si>
    <t xml:space="preserve">   能源储备</t>
  </si>
  <si>
    <t xml:space="preserve">     石油储备</t>
  </si>
  <si>
    <t xml:space="preserve">     天然铀能源储备</t>
  </si>
  <si>
    <t xml:space="preserve">     煤炭储备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</si>
  <si>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</si>
  <si>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</si>
  <si>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</si>
  <si>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</si>
  <si>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</si>
  <si>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</si>
  <si>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</si>
  <si>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</si>
  <si>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</si>
  <si>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</si>
  <si>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</si>
  <si>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</si>
  <si>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</si>
  <si>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</si>
  <si>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</si>
  <si>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</si>
  <si>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</si>
  <si>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</si>
  <si>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其他重要商品储备支出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</si>
  <si>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</si>
  <si>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</si>
  <si>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</si>
  <si>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</si>
  <si>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</si>
  <si>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</si>
  <si>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</si>
  <si>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其他应急管理支出</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</si>
  <si>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</si>
  <si>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</si>
  <si>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</si>
  <si>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</si>
  <si>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</si>
  <si>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</si>
  <si>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</si>
  <si>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</si>
  <si>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</si>
  <si>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</si>
  <si>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</si>
  <si>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</si>
  <si>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</si>
  <si>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</si>
  <si>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</si>
  <si>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</si>
  <si>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</si>
  <si>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</si>
  <si>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</si>
  <si>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</si>
  <si>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</si>
  <si>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</si>
  <si>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</si>
  <si>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</si>
  <si>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</si>
  <si>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中央自然灾害生活补助</t>
  </si>
  <si>
    <t xml:space="preserve">     地方自然灾害生活补助</t>
  </si>
  <si>
    <t xml:space="preserve">     自然灾害救灾补助</t>
  </si>
  <si>
    <t xml:space="preserve">     自然灾害灾后重建补助</t>
  </si>
  <si>
    <t xml:space="preserve">     其他自然灾害生活救助支出</t>
  </si>
  <si>
    <t xml:space="preserve">   其他灾害防治及应急管理支出</t>
  </si>
  <si>
    <t xml:space="preserve">   地方政府一般债务还本支出</t>
  </si>
  <si>
    <t xml:space="preserve">     地方政府一般债券还本支出</t>
  </si>
  <si>
    <t xml:space="preserve">     地方政府向外国政府借款还本支出</t>
  </si>
  <si>
    <t xml:space="preserve">     地方政府向国际组织借款还本支出</t>
  </si>
  <si>
    <t xml:space="preserve">     地方政府其他一般债务还本支出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</si>
  <si>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</si>
  <si>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</si>
  <si>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</si>
  <si>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</si>
  <si>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</si>
  <si>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 xml:space="preserve">   地方政府一般债务发行费用支出</t>
  </si>
  <si>
    <t xml:space="preserve">   年初预留</t>
  </si>
  <si>
    <t>2019年维西县政府性基金预算收入执行情况表</t>
  </si>
  <si>
    <t>表三</t>
  </si>
  <si>
    <t>一、农网还贷资金收入</t>
  </si>
  <si>
    <t>二、国家电影事业发展专项资金收入</t>
  </si>
  <si>
    <t>三、国有土地收益基金收入</t>
  </si>
  <si>
    <t>四、农业土地开发资金收入</t>
  </si>
  <si>
    <t>五、国有土地使用权出让收入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</si>
  <si>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</si>
  <si>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</si>
  <si>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</si>
  <si>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</si>
  <si>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</si>
  <si>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六、大中型水库库区基金收入</t>
  </si>
  <si>
    <t>七、彩票公益金收入</t>
  </si>
  <si>
    <t xml:space="preserve">   福利彩票公益金收入</t>
  </si>
  <si>
    <t xml:space="preserve">   体育彩票公益金收入</t>
  </si>
  <si>
    <t>八、城市基础设施配套费收入</t>
  </si>
  <si>
    <t>九、小型水库移民扶助基金收入</t>
  </si>
  <si>
    <t>十、国家重大水利工程建设基金收入</t>
  </si>
  <si>
    <t>十一、车辆通行费</t>
  </si>
  <si>
    <t>十二、污水处理费收入</t>
  </si>
  <si>
    <t>十三、彩票发行机构和彩票销售机构的业务费用</t>
  </si>
  <si>
    <t>十四、其他政府性基金收入</t>
  </si>
  <si>
    <t>十五、专项债券对应项目专项收入</t>
  </si>
  <si>
    <t>全省政府性基金预算收入</t>
  </si>
  <si>
    <t>地方政府专项债务收入</t>
  </si>
  <si>
    <t xml:space="preserve">   新增专项债券收入</t>
  </si>
  <si>
    <t xml:space="preserve">   置换专项债券收入</t>
  </si>
  <si>
    <t>2019年维西县政府性基金预算支出执行情况表</t>
  </si>
  <si>
    <t>表四</t>
  </si>
  <si>
    <t>一、文化旅游体育与传媒支出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</si>
  <si>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</si>
  <si>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</si>
  <si>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</si>
  <si>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</si>
  <si>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其他国家电影事业发展专项资金支出</t>
  </si>
  <si>
    <t xml:space="preserve">   旅游发展基金支出</t>
  </si>
  <si>
    <t xml:space="preserve">     宣传促销</t>
  </si>
  <si>
    <t xml:space="preserve">     行业规划</t>
  </si>
  <si>
    <t xml:space="preserve">     地方旅游开发项目补助</t>
  </si>
  <si>
    <t xml:space="preserve">   国家电影事业发展专项资金对应专项债务收入安排的支出</t>
  </si>
  <si>
    <t xml:space="preserve">     资助城市影院</t>
  </si>
  <si>
    <t xml:space="preserve">     其他国家电影事业发展专项资金对应专项债务收入支出</t>
  </si>
  <si>
    <t>二、社会保障和就业支出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</si>
  <si>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</si>
  <si>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</si>
  <si>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</si>
  <si>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</si>
  <si>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</si>
  <si>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</si>
  <si>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</si>
  <si>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</si>
  <si>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三、节能环保支出</t>
  </si>
  <si>
    <t xml:space="preserve">   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</si>
  <si>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</si>
  <si>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</si>
  <si>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</si>
  <si>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</si>
  <si>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</si>
  <si>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</si>
  <si>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 xml:space="preserve">   国有土地使用权出让收入及对应专项债务收入安排的支出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</si>
  <si>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</si>
  <si>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</si>
  <si>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</si>
  <si>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</si>
  <si>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</si>
  <si>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</si>
  <si>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</si>
  <si>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</si>
  <si>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</si>
  <si>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</si>
  <si>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其他国有土地使用权出让收入安排的支出</t>
  </si>
  <si>
    <t xml:space="preserve">   国有土地收益基金及对应专项债务收入安排的支出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</si>
  <si>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</si>
  <si>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</si>
  <si>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</si>
  <si>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</si>
  <si>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</si>
  <si>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</si>
  <si>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</si>
  <si>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</si>
  <si>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</si>
  <si>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</si>
  <si>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</si>
  <si>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</si>
  <si>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</si>
  <si>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</si>
  <si>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</si>
  <si>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</si>
  <si>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</si>
  <si>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</si>
  <si>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</si>
  <si>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</si>
  <si>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五、农林水支出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</si>
  <si>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</si>
  <si>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</si>
  <si>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</si>
  <si>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</si>
  <si>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</si>
  <si>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</si>
  <si>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</si>
  <si>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</si>
  <si>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三峡工程后续工作</t>
  </si>
  <si>
    <t xml:space="preserve">     地方重大水利工程建设</t>
  </si>
  <si>
    <t xml:space="preserve">     其他重大水利工程建设基金支出</t>
  </si>
  <si>
    <t xml:space="preserve">   大中型水库库区基金对应专项债务收入安排的支出</t>
  </si>
  <si>
    <t xml:space="preserve">     其他大中型水库库区基金对应专项债务收入支出</t>
  </si>
  <si>
    <t xml:space="preserve">   国家重大水利工程建设基金对应专项债务收入安排的支出</t>
  </si>
  <si>
    <t xml:space="preserve">     其他重大水利工程建设基金对应专项债务收入支出</t>
  </si>
  <si>
    <t>六、交通运输支出</t>
  </si>
  <si>
    <t xml:space="preserve">   海南省高等级公路车辆通行附加费安排的支出</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</si>
  <si>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</si>
  <si>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</si>
  <si>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</si>
  <si>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</si>
  <si>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</si>
  <si>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</si>
  <si>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</si>
  <si>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</si>
  <si>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</si>
  <si>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</si>
  <si>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</si>
  <si>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</si>
  <si>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</si>
  <si>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</si>
  <si>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</si>
  <si>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</si>
  <si>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</si>
  <si>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</si>
  <si>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</si>
  <si>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</si>
  <si>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</si>
  <si>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</si>
  <si>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</si>
  <si>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</si>
  <si>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</si>
  <si>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</si>
  <si>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</si>
  <si>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</si>
  <si>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</si>
  <si>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</si>
  <si>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</si>
  <si>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</si>
  <si>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</si>
  <si>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</si>
  <si>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</si>
  <si>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</si>
  <si>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</si>
  <si>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</si>
  <si>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</si>
  <si>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 xml:space="preserve">   港口建设费对应专项债务收入安排的支出</t>
  </si>
  <si>
    <t xml:space="preserve">     其他港口建设费对应专项债务收入安排的支出</t>
  </si>
  <si>
    <t>七、资源勘探信息等支出</t>
  </si>
  <si>
    <t xml:space="preserve">   农网还贷资金支出</t>
  </si>
  <si>
    <t xml:space="preserve">     地方农网还贷资金支出</t>
  </si>
  <si>
    <t xml:space="preserve">     其他农网还贷资金支出</t>
  </si>
  <si>
    <t>八、其他支出</t>
  </si>
  <si>
    <t xml:space="preserve">   其他政府性基金安排的支出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</si>
  <si>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</si>
  <si>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</si>
  <si>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</si>
  <si>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</si>
  <si>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</si>
  <si>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</si>
  <si>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</si>
  <si>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</si>
  <si>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</si>
  <si>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</si>
  <si>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</si>
  <si>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</si>
  <si>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</si>
  <si>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</si>
  <si>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</si>
  <si>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</si>
  <si>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</si>
  <si>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</si>
  <si>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</si>
  <si>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</si>
  <si>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</si>
  <si>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地方政府专项债务付息支出</t>
  </si>
  <si>
    <t xml:space="preserve">     海南省高等级公路车辆通行附加费债务付息费用支出</t>
  </si>
  <si>
    <t xml:space="preserve">     港口建设费债务付息支出</t>
  </si>
  <si>
    <t xml:space="preserve">     国家电影事业发展专项资金债务付息支出</t>
  </si>
  <si>
    <t xml:space="preserve">     国有土地使用权出让金债务付息支出</t>
  </si>
  <si>
    <t xml:space="preserve">     国有土地收益基金债务付息支出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</si>
  <si>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</si>
  <si>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</si>
  <si>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</si>
  <si>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</si>
  <si>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</si>
  <si>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</si>
  <si>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</si>
  <si>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</si>
  <si>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</si>
  <si>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</si>
  <si>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</si>
  <si>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</si>
  <si>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</si>
  <si>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</si>
  <si>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</si>
  <si>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</si>
  <si>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</si>
  <si>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</si>
  <si>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国有土地收益基金债务发行费用支出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</si>
  <si>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</si>
  <si>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</si>
  <si>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</si>
  <si>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</si>
  <si>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</si>
  <si>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</si>
  <si>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</si>
  <si>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土地储备专项债券付息费用支出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</si>
  <si>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</si>
  <si>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</si>
  <si>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</si>
  <si>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</si>
  <si>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全县政府性基金支出</t>
  </si>
  <si>
    <t>地方政府专项债务还本支出</t>
  </si>
  <si>
    <t xml:space="preserve">   置换专项债券还本支出</t>
  </si>
  <si>
    <t xml:space="preserve">   政府性基金预算收入还本支出</t>
  </si>
  <si>
    <t>年终结余</t>
  </si>
  <si>
    <t>表五</t>
  </si>
  <si>
    <t>打印</t>
  </si>
  <si>
    <t>国有资本经营收入</t>
  </si>
  <si>
    <t>利润收入</t>
  </si>
  <si>
    <t xml:space="preserve">     烟草企业利润收入</t>
  </si>
  <si>
    <t xml:space="preserve">     石油石化企业利润收入</t>
  </si>
  <si>
    <t xml:space="preserve">     电力企业利润收入</t>
  </si>
  <si>
    <t xml:space="preserve">     电信企业利润收入</t>
  </si>
  <si>
    <t xml:space="preserve">     煤炭企业利润收入</t>
  </si>
  <si>
    <t xml:space="preserve">     有色冶金采掘企业利润收入</t>
  </si>
  <si>
    <t xml:space="preserve">     钢铁企业利润收入</t>
  </si>
  <si>
    <t xml:space="preserve">     化工企业利润收入</t>
  </si>
  <si>
    <t xml:space="preserve">     运输企业利润收入</t>
  </si>
  <si>
    <t xml:space="preserve">     电子企业利润收入</t>
  </si>
  <si>
    <t xml:space="preserve">     机械企业利润收入</t>
  </si>
  <si>
    <t xml:space="preserve">     投资服务企业利润收入</t>
  </si>
  <si>
    <t xml:space="preserve">     纺织轻工企业利润收入</t>
  </si>
  <si>
    <t xml:space="preserve">     贸易企业利润收入</t>
  </si>
  <si>
    <t xml:space="preserve">     建筑施工企业利润收入</t>
  </si>
  <si>
    <t xml:space="preserve">     房地产企业利润收入</t>
  </si>
  <si>
    <t xml:space="preserve">     建材企业利润收入</t>
  </si>
  <si>
    <t xml:space="preserve">     境外企业利润收入</t>
  </si>
  <si>
    <t xml:space="preserve">     对外合作企业利润收入</t>
  </si>
  <si>
    <t xml:space="preserve">     医药企业利润收入</t>
  </si>
  <si>
    <t xml:space="preserve">     农林牧渔企业利润收入</t>
  </si>
  <si>
    <t xml:space="preserve">     邮政企业利润收入</t>
  </si>
  <si>
    <t xml:space="preserve">     军工企业利润收入</t>
  </si>
  <si>
    <t xml:space="preserve">     转制科研院所利润收入</t>
  </si>
  <si>
    <t xml:space="preserve">     地质勘查企业利润收入</t>
  </si>
  <si>
    <t xml:space="preserve">     卫生体育福利企业利润收入</t>
  </si>
  <si>
    <t xml:space="preserve">     教育文化广播企业利润收入</t>
  </si>
  <si>
    <t xml:space="preserve">     科学研究企业利润收入</t>
  </si>
  <si>
    <t xml:space="preserve">     机关社团所属企业利润收入</t>
  </si>
  <si>
    <t xml:space="preserve">     金融企业利润收入（国资预算）</t>
  </si>
  <si>
    <t xml:space="preserve">     其他国有资本经营预算企业利润收入</t>
  </si>
  <si>
    <t>股利、股息收入</t>
  </si>
  <si>
    <t xml:space="preserve">    国有控股公司股利、股息收入</t>
  </si>
  <si>
    <t xml:space="preserve">    国有参股公司股利、股息收入</t>
  </si>
  <si>
    <t xml:space="preserve">    其他国有资本经营预算企业股利、股息收入</t>
  </si>
  <si>
    <t>产权转让收入</t>
  </si>
  <si>
    <t>清算收入</t>
  </si>
  <si>
    <t xml:space="preserve">     国有股权、股份清算收入</t>
  </si>
  <si>
    <t>其他国有资本经营预算收入</t>
  </si>
  <si>
    <t>本年收入小计</t>
  </si>
  <si>
    <t>上年结转收入</t>
  </si>
  <si>
    <t>账务调整收入</t>
  </si>
  <si>
    <t>各项收入总计</t>
  </si>
  <si>
    <t>表六</t>
  </si>
  <si>
    <t xml:space="preserve">  国有资本经营预算支出</t>
  </si>
  <si>
    <t xml:space="preserve">    解决历史遗留问题及改革成本支出</t>
  </si>
  <si>
    <t xml:space="preserve">      厂办大集体改革支出</t>
  </si>
  <si>
    <t xml:space="preserve">      “三供一业”移交补助支出</t>
  </si>
  <si>
    <t xml:space="preserve">      国有企业办职教幼教补助支出</t>
  </si>
  <si>
    <t xml:space="preserve">      国有企业办公共服务机构移交补助支出</t>
  </si>
  <si>
    <t xml:space="preserve">      国有企业退休人员社会化管理补助支出</t>
  </si>
  <si>
    <t xml:space="preserve">      国有企业棚户区改造支出</t>
  </si>
  <si>
    <t xml:space="preserve">      国有企业改革成本支出</t>
  </si>
  <si>
    <t xml:space="preserve">      离休干部医药费补助支出</t>
  </si>
  <si>
    <t xml:space="preserve">      其他解决历史遗留问题及改革成本支出</t>
  </si>
  <si>
    <t xml:space="preserve">    国有企业资本金注入</t>
  </si>
  <si>
    <t xml:space="preserve">      国有经济结构调整支出</t>
  </si>
  <si>
    <t xml:space="preserve">      公益性设施投资支出</t>
  </si>
  <si>
    <t xml:space="preserve">      前瞻性战略性产业发展支出</t>
  </si>
  <si>
    <t xml:space="preserve">      生态环境保护支出</t>
  </si>
  <si>
    <t xml:space="preserve">      支持科技进步支出</t>
  </si>
  <si>
    <t xml:space="preserve">      保障国家经济安全支出</t>
  </si>
  <si>
    <t xml:space="preserve">      对外投资合作支出</t>
  </si>
  <si>
    <t xml:space="preserve">      其他国有企业资本金注入</t>
  </si>
  <si>
    <t xml:space="preserve">    国有企业政策性补贴</t>
  </si>
  <si>
    <t xml:space="preserve">      国有企业政策性补贴</t>
  </si>
  <si>
    <t xml:space="preserve">    金融国有资本经营预算支出</t>
  </si>
  <si>
    <t xml:space="preserve">      资本性支出</t>
  </si>
  <si>
    <t xml:space="preserve">      改革性支出</t>
  </si>
  <si>
    <t xml:space="preserve">      其他金融国有资本经营预算支出</t>
  </si>
  <si>
    <t xml:space="preserve">    其他国有资本经营预算支出</t>
  </si>
  <si>
    <t xml:space="preserve">      其他国有资本经营预算支出</t>
  </si>
  <si>
    <t>本年支出小计</t>
  </si>
  <si>
    <t xml:space="preserve">      补助下级支出</t>
  </si>
  <si>
    <t xml:space="preserve">      调出资金</t>
  </si>
  <si>
    <t xml:space="preserve">     结转下年支出</t>
  </si>
  <si>
    <t>表七</t>
  </si>
  <si>
    <t>快报数</t>
  </si>
  <si>
    <t>一、企业职工基本养老保险基金收入</t>
  </si>
  <si>
    <t xml:space="preserve">    其中：保险费收入</t>
  </si>
  <si>
    <t xml:space="preserve">          利息收入</t>
  </si>
  <si>
    <t xml:space="preserve">          财政补贴收入</t>
  </si>
  <si>
    <t>二、机关事业单位基本养老保险基金收入</t>
  </si>
  <si>
    <t>三、失业保险基金收入</t>
  </si>
  <si>
    <t>四、城镇职工基本医疗保险基金收入</t>
  </si>
  <si>
    <t>五、工伤保险基金收入</t>
  </si>
  <si>
    <t>六、生育保险基金收入</t>
  </si>
  <si>
    <t>七、城乡居民基本养老保险基金收入</t>
  </si>
  <si>
    <t>八、城乡居民基本医疗保险基金收入</t>
  </si>
  <si>
    <t>收入小计</t>
  </si>
  <si>
    <t xml:space="preserve">  其中：保险费收入</t>
  </si>
  <si>
    <t xml:space="preserve">        利息收入</t>
  </si>
  <si>
    <t xml:space="preserve">        财政补贴收入</t>
  </si>
  <si>
    <t>下级上解收入</t>
  </si>
  <si>
    <t>收入合计</t>
  </si>
  <si>
    <t>表八</t>
  </si>
  <si>
    <r>
      <rPr>
        <sz val="11"/>
        <rFont val="MS Serif"/>
        <family val="1"/>
      </rPr>
      <t xml:space="preserve">    </t>
    </r>
    <r>
      <rPr>
        <sz val="11"/>
        <rFont val="宋体"/>
        <family val="3"/>
        <charset val="134"/>
      </rPr>
      <t>单位：万元</t>
    </r>
  </si>
  <si>
    <t>一、企业职工基本养老保险基金支出</t>
  </si>
  <si>
    <t xml:space="preserve">    其中：待遇支出</t>
  </si>
  <si>
    <t>二、机关事业单位基本养老保险基金支出</t>
  </si>
  <si>
    <t>三、失业保险基金支出</t>
  </si>
  <si>
    <t>四、城镇职工基本医疗保险基金支出</t>
  </si>
  <si>
    <t>五、工伤保险基金支出</t>
  </si>
  <si>
    <t>六、生育保险基金支出</t>
  </si>
  <si>
    <t>七、城乡居民基本养老保险基金支出</t>
  </si>
  <si>
    <t>八、城乡居民基本医疗保险基金支出</t>
  </si>
  <si>
    <t>支出小计</t>
  </si>
  <si>
    <t xml:space="preserve">    其中：社会保险待遇支出</t>
  </si>
  <si>
    <t>补助下级支出</t>
  </si>
  <si>
    <t>上解上级支出</t>
  </si>
  <si>
    <t>支出合计</t>
  </si>
  <si>
    <t>表九</t>
  </si>
  <si>
    <r>
      <rPr>
        <sz val="11"/>
        <rFont val="MS Serif"/>
        <family val="1"/>
      </rPr>
      <t xml:space="preserve">    </t>
    </r>
    <r>
      <rPr>
        <sz val="11"/>
        <color indexed="8"/>
        <rFont val="宋体"/>
        <family val="3"/>
        <charset val="134"/>
      </rPr>
      <t>单位：万元</t>
    </r>
  </si>
  <si>
    <t>一、企业职工基本养老保险基金本年收支结余</t>
  </si>
  <si>
    <t xml:space="preserve">    企业职工基本养老保险基金年末滚存结余</t>
  </si>
  <si>
    <t>二、机关事业单位基本养老保险基金本年收支结余</t>
  </si>
  <si>
    <t xml:space="preserve">    机关事业单位基本养老保险基金年末滚存结余</t>
  </si>
  <si>
    <t>三、失业保险基金本年收支结余</t>
  </si>
  <si>
    <t xml:space="preserve">    失业保险基金年末滚存结余</t>
  </si>
  <si>
    <t>四、城镇职工基本医疗保险基金本年收支结余</t>
  </si>
  <si>
    <t xml:space="preserve">    城镇职工基本医疗保险基金年末滚存结余</t>
  </si>
  <si>
    <t>五、工伤保险基金本年收支结余</t>
  </si>
  <si>
    <t xml:space="preserve">    工伤保险基金年末滚存结余</t>
  </si>
  <si>
    <t>六、生育保险基金本年收支结余(或缺口)</t>
  </si>
  <si>
    <t xml:space="preserve">    生育保险基金年末滚存结余</t>
  </si>
  <si>
    <t>七、城乡居民基本养老保险基金本年收支结余</t>
  </si>
  <si>
    <t xml:space="preserve">    居民社会养老保险基金年末滚存结余</t>
  </si>
  <si>
    <t>八、城乡居民基本医疗保险基金本年收支结余</t>
  </si>
  <si>
    <t xml:space="preserve">    居民基本医疗保险基金年末滚存结余</t>
  </si>
  <si>
    <t xml:space="preserve">        收支结余</t>
  </si>
  <si>
    <t xml:space="preserve">        滚存结余</t>
  </si>
  <si>
    <t>表十</t>
  </si>
  <si>
    <t> 单位：万元</t>
  </si>
  <si>
    <t>项         目</t>
  </si>
  <si>
    <t>全省</t>
  </si>
  <si>
    <t>执行数比上年执行数增长%</t>
  </si>
  <si>
    <t>一般债务</t>
  </si>
  <si>
    <t>一、上年末地方政府一般债务余额</t>
  </si>
  <si>
    <t>二、当年末地方政府一般债务余额限额</t>
  </si>
  <si>
    <t>三、当年地方政府一般债务发行额</t>
  </si>
  <si>
    <t>四、当年地方政府一般债务还本额</t>
  </si>
  <si>
    <t>五、当年末地方政府一般债务余额</t>
  </si>
  <si>
    <t>专项债务</t>
  </si>
  <si>
    <t>一、上年末地方政府专项债务余额</t>
  </si>
  <si>
    <t>二、当年末地方政府专项债务余额限额</t>
  </si>
  <si>
    <t>三、当年地方政府专项债务发行额</t>
  </si>
  <si>
    <t>四、当年地方政府专项债务还本额</t>
  </si>
  <si>
    <t>五、当年末地方政府专项债务余额</t>
  </si>
  <si>
    <t>合计</t>
  </si>
  <si>
    <t>一、上年末地方政府债务余额</t>
  </si>
  <si>
    <t>二、当年末地方政府债务余额限额</t>
  </si>
  <si>
    <t>三、当年地方政府债务发行额</t>
  </si>
  <si>
    <t>四、当年地方政府债务还本额</t>
  </si>
  <si>
    <t>五、当年末地方政府债务余额</t>
  </si>
  <si>
    <t>表十一</t>
  </si>
  <si>
    <t>项    目</t>
  </si>
  <si>
    <t>金额</t>
  </si>
  <si>
    <t>维通二级公路建设项目</t>
  </si>
  <si>
    <t>市政道路建设项目前期经费</t>
  </si>
  <si>
    <t>第二自来水厂升级改造及配套管网建设项目</t>
  </si>
  <si>
    <t>市政道路</t>
  </si>
  <si>
    <t>拖枝段污水管网完善工程</t>
  </si>
  <si>
    <t>易地扶贫搬迁</t>
  </si>
  <si>
    <r>
      <t xml:space="preserve">  2019年维西县一般公共预算收支执行情况的说明.............................</t>
    </r>
    <r>
      <rPr>
        <sz val="14"/>
        <rFont val="仿宋_GB2312"/>
        <family val="3"/>
        <charset val="134"/>
      </rPr>
      <t>45</t>
    </r>
    <phoneticPr fontId="92" type="noConversion"/>
  </si>
  <si>
    <r>
      <t>表三、2019年维西县政府性基金预算收入执行情况表...........................</t>
    </r>
    <r>
      <rPr>
        <sz val="14"/>
        <rFont val="仿宋_GB2312"/>
        <family val="3"/>
        <charset val="134"/>
      </rPr>
      <t>46</t>
    </r>
    <phoneticPr fontId="92" type="noConversion"/>
  </si>
  <si>
    <r>
      <t>表四、2019年维西县政府性基金预算支出执行情况表...........................</t>
    </r>
    <r>
      <rPr>
        <sz val="14"/>
        <rFont val="仿宋_GB2312"/>
        <family val="3"/>
        <charset val="134"/>
      </rPr>
      <t>57</t>
    </r>
    <phoneticPr fontId="92" type="noConversion"/>
  </si>
  <si>
    <r>
      <t xml:space="preserve">  2019年维西县政府性基金预算收支执行情况的说明...........................</t>
    </r>
    <r>
      <rPr>
        <sz val="14"/>
        <rFont val="仿宋_GB2312"/>
        <family val="3"/>
        <charset val="134"/>
      </rPr>
      <t>58</t>
    </r>
    <phoneticPr fontId="92" type="noConversion"/>
  </si>
  <si>
    <r>
      <t>表五、2019年维西县国有资本经营预算收入执行情况表.........................</t>
    </r>
    <r>
      <rPr>
        <sz val="14"/>
        <rFont val="仿宋_GB2312"/>
        <family val="3"/>
        <charset val="134"/>
      </rPr>
      <t>60</t>
    </r>
    <phoneticPr fontId="92" type="noConversion"/>
  </si>
  <si>
    <r>
      <t>表六、2019年维西县国有资本经营预算支出执行情况表.........................</t>
    </r>
    <r>
      <rPr>
        <sz val="14"/>
        <rFont val="仿宋_GB2312"/>
        <family val="3"/>
        <charset val="134"/>
      </rPr>
      <t>62</t>
    </r>
    <phoneticPr fontId="92" type="noConversion"/>
  </si>
  <si>
    <r>
      <t xml:space="preserve">  2019年维西县国有资本经营预算收支执行情况的说明.........................</t>
    </r>
    <r>
      <rPr>
        <sz val="14"/>
        <rFont val="仿宋_GB2312"/>
        <family val="3"/>
        <charset val="134"/>
      </rPr>
      <t>63</t>
    </r>
    <phoneticPr fontId="92" type="noConversion"/>
  </si>
  <si>
    <r>
      <t>表七、2019年维西县社会保险基金收入执行情况表.............................</t>
    </r>
    <r>
      <rPr>
        <sz val="14"/>
        <rFont val="仿宋_GB2312"/>
        <family val="3"/>
        <charset val="134"/>
      </rPr>
      <t>65</t>
    </r>
    <phoneticPr fontId="92" type="noConversion"/>
  </si>
  <si>
    <r>
      <t>表八、2019年维西县社会保险基金支出执行情况表............................</t>
    </r>
    <r>
      <rPr>
        <sz val="14"/>
        <rFont val="仿宋_GB2312"/>
        <family val="3"/>
        <charset val="134"/>
      </rPr>
      <t>66</t>
    </r>
    <phoneticPr fontId="92" type="noConversion"/>
  </si>
  <si>
    <r>
      <t>表九、2019年维西县社会保险基金结余执行情况表.............................</t>
    </r>
    <r>
      <rPr>
        <sz val="14"/>
        <rFont val="仿宋_GB2312"/>
        <family val="3"/>
        <charset val="134"/>
      </rPr>
      <t>67</t>
    </r>
    <phoneticPr fontId="92" type="noConversion"/>
  </si>
  <si>
    <r>
      <t xml:space="preserve">  2019年维西县社会保险基金收支执行情况和结余情况的说明...................</t>
    </r>
    <r>
      <rPr>
        <sz val="14"/>
        <rFont val="仿宋_GB2312"/>
        <family val="3"/>
        <charset val="134"/>
      </rPr>
      <t>68</t>
    </r>
    <phoneticPr fontId="92" type="noConversion"/>
  </si>
  <si>
    <r>
      <t>表十、2019年维西县政府债务限额和余额情况表............................</t>
    </r>
    <r>
      <rPr>
        <sz val="14"/>
        <rFont val="仿宋_GB2312"/>
        <family val="3"/>
        <charset val="134"/>
      </rPr>
      <t>69</t>
    </r>
    <phoneticPr fontId="92" type="noConversion"/>
  </si>
  <si>
    <t>表十一、2019年维西县政府债务投向情况表…………………………………………70</t>
    <phoneticPr fontId="92" type="noConversion"/>
  </si>
</sst>
</file>

<file path=xl/styles.xml><?xml version="1.0" encoding="utf-8"?>
<styleSheet xmlns="http://schemas.openxmlformats.org/spreadsheetml/2006/main">
  <numFmts count="31">
    <numFmt numFmtId="41" formatCode="_ * #,##0_ ;_ * \-#,##0_ ;_ * &quot;-&quot;_ ;_ @_ "/>
    <numFmt numFmtId="43" formatCode="_ * #,##0.00_ ;_ * \-#,##0.00_ ;_ * &quot;-&quot;??_ ;_ @_ "/>
    <numFmt numFmtId="176" formatCode="#,##0_);[Red]\(#,##0\)"/>
    <numFmt numFmtId="177" formatCode="_ * #,##0.0_ ;_ * \-#,##0.0_ ;_ * &quot;-&quot;??_ ;_ @_ "/>
    <numFmt numFmtId="178" formatCode="_-&quot;$&quot;\ * #,##0.00_-;_-&quot;$&quot;\ * #,##0.00\-;_-&quot;$&quot;\ * &quot;-&quot;??_-;_-@_-"/>
    <numFmt numFmtId="179" formatCode="0.00_);[Red]\(0.00\)"/>
    <numFmt numFmtId="180" formatCode="_(&quot;$&quot;* #,##0_);_(&quot;$&quot;* \(#,##0\);_(&quot;$&quot;* &quot;-&quot;_);_(@_)"/>
    <numFmt numFmtId="181" formatCode="#,##0.00_ "/>
    <numFmt numFmtId="182" formatCode="&quot;$&quot;\ #,##0.00_-;[Red]&quot;$&quot;\ #,##0.00\-"/>
    <numFmt numFmtId="183" formatCode="_-* #,##0_-;\-* #,##0_-;_-* &quot;-&quot;_-;_-@_-"/>
    <numFmt numFmtId="184" formatCode="_-&quot;$&quot;\ * #,##0_-;_-&quot;$&quot;\ * #,##0\-;_-&quot;$&quot;\ * &quot;-&quot;_-;_-@_-"/>
    <numFmt numFmtId="185" formatCode="#,##0.0_);\(#,##0.0\)"/>
    <numFmt numFmtId="186" formatCode="0.00_ "/>
    <numFmt numFmtId="187" formatCode="&quot;$&quot;#,##0.00_);[Red]\(&quot;$&quot;#,##0.00\)"/>
    <numFmt numFmtId="188" formatCode="#,##0_ "/>
    <numFmt numFmtId="189" formatCode="_(* #,##0_);_(* \(#,##0\);_(* &quot;-&quot;_);_(@_)"/>
    <numFmt numFmtId="190" formatCode="\$#,##0.00;\(\$#,##0.00\)"/>
    <numFmt numFmtId="191" formatCode="_(* #,##0.00_);_(* \(#,##0.00\);_(* &quot;-&quot;??_);_(@_)"/>
    <numFmt numFmtId="192" formatCode="\$#,##0;\(\$#,##0\)"/>
    <numFmt numFmtId="193" formatCode="_-* #,##0.00_-;\-* #,##0.00_-;_-* &quot;-&quot;??_-;_-@_-"/>
    <numFmt numFmtId="194" formatCode="&quot;$&quot;#,##0_);[Red]\(&quot;$&quot;#,##0\)"/>
    <numFmt numFmtId="195" formatCode="_ * #,##0_ ;_ * \-#,##0_ ;_ * &quot;-&quot;??_ ;_ @_ "/>
    <numFmt numFmtId="196" formatCode="#,##0_ ;[Red]\-#,##0\ "/>
    <numFmt numFmtId="197" formatCode="&quot;$&quot;\ #,##0_-;[Red]&quot;$&quot;\ #,##0\-"/>
    <numFmt numFmtId="198" formatCode="yy\.mm\.dd"/>
    <numFmt numFmtId="199" formatCode="#,##0;\(#,##0\)"/>
    <numFmt numFmtId="200" formatCode="yyyy&quot;年&quot;m&quot;月&quot;;@"/>
    <numFmt numFmtId="201" formatCode="_(&quot;$&quot;* #,##0.00_);_(&quot;$&quot;* \(#,##0.00\);_(&quot;$&quot;* &quot;-&quot;??_);_(@_)"/>
    <numFmt numFmtId="202" formatCode="#,##0.00_);[Red]\(#,##0.00\)"/>
    <numFmt numFmtId="203" formatCode="0.0%"/>
    <numFmt numFmtId="204" formatCode="_ \¥* #,##0.00_ ;_ \¥* \-#,##0.00_ ;_ \¥* \-??_ ;_ @_ "/>
  </numFmts>
  <fonts count="94">
    <font>
      <sz val="11"/>
      <color indexed="8"/>
      <name val="宋体"/>
      <charset val="134"/>
    </font>
    <font>
      <sz val="11"/>
      <color indexed="8"/>
      <name val="宋体"/>
      <charset val="134"/>
    </font>
    <font>
      <sz val="20"/>
      <color indexed="8"/>
      <name val="方正小标宋简体"/>
      <charset val="134"/>
    </font>
    <font>
      <b/>
      <sz val="14"/>
      <color indexed="8"/>
      <name val="宋体"/>
      <charset val="134"/>
    </font>
    <font>
      <sz val="11"/>
      <name val="仿宋"/>
      <charset val="134"/>
    </font>
    <font>
      <sz val="11"/>
      <color theme="1"/>
      <name val="仿宋"/>
      <charset val="134"/>
    </font>
    <font>
      <sz val="11"/>
      <name val="宋体"/>
      <charset val="134"/>
    </font>
    <font>
      <b/>
      <sz val="16"/>
      <color indexed="8"/>
      <name val="宋体"/>
      <charset val="134"/>
    </font>
    <font>
      <b/>
      <sz val="14"/>
      <name val="宋体"/>
      <charset val="134"/>
    </font>
    <font>
      <b/>
      <sz val="11"/>
      <color theme="1"/>
      <name val="宋体"/>
      <charset val="134"/>
      <scheme val="minor"/>
    </font>
    <font>
      <sz val="11"/>
      <color theme="1"/>
      <name val="宋体"/>
      <charset val="134"/>
      <scheme val="minor"/>
    </font>
    <font>
      <sz val="12"/>
      <name val="宋体"/>
      <charset val="134"/>
    </font>
    <font>
      <b/>
      <sz val="18"/>
      <color indexed="8"/>
      <name val="方正小标宋简体"/>
      <charset val="134"/>
    </font>
    <font>
      <b/>
      <sz val="18"/>
      <color indexed="8"/>
      <name val="宋体"/>
      <charset val="134"/>
    </font>
    <font>
      <b/>
      <sz val="20"/>
      <color indexed="8"/>
      <name val="方正小标宋简体"/>
      <charset val="134"/>
    </font>
    <font>
      <sz val="16"/>
      <color indexed="8"/>
      <name val="仿宋_GB2312"/>
      <charset val="134"/>
    </font>
    <font>
      <sz val="15"/>
      <color indexed="8"/>
      <name val="黑体"/>
      <charset val="134"/>
    </font>
    <font>
      <sz val="14"/>
      <color indexed="8"/>
      <name val="宋体"/>
      <charset val="134"/>
      <scheme val="major"/>
    </font>
    <font>
      <sz val="12"/>
      <color indexed="9"/>
      <name val="宋体"/>
      <charset val="134"/>
    </font>
    <font>
      <b/>
      <sz val="12"/>
      <name val="宋体"/>
      <charset val="134"/>
    </font>
    <font>
      <sz val="20"/>
      <name val="方正小标宋简体"/>
      <charset val="134"/>
    </font>
    <font>
      <sz val="14"/>
      <color indexed="8"/>
      <name val="宋体"/>
      <charset val="134"/>
    </font>
    <font>
      <sz val="14"/>
      <name val="宋体"/>
      <charset val="134"/>
    </font>
    <font>
      <sz val="10"/>
      <name val="宋体"/>
      <charset val="134"/>
    </font>
    <font>
      <b/>
      <sz val="11"/>
      <color indexed="8"/>
      <name val="方正仿宋_GBK"/>
      <charset val="134"/>
    </font>
    <font>
      <b/>
      <sz val="11"/>
      <name val="宋体"/>
      <charset val="134"/>
    </font>
    <font>
      <sz val="11"/>
      <color indexed="8"/>
      <name val="方正仿宋_GBK"/>
      <charset val="134"/>
    </font>
    <font>
      <sz val="11"/>
      <name val="方正仿宋_GBK"/>
      <charset val="134"/>
    </font>
    <font>
      <sz val="15"/>
      <name val="宋体"/>
      <charset val="134"/>
    </font>
    <font>
      <sz val="14"/>
      <name val="仿宋_GB2312"/>
      <charset val="134"/>
    </font>
    <font>
      <sz val="20"/>
      <name val="宋体"/>
      <charset val="134"/>
    </font>
    <font>
      <sz val="12"/>
      <name val="黑体"/>
      <charset val="134"/>
    </font>
    <font>
      <sz val="30"/>
      <name val="方正小标宋简体"/>
      <charset val="134"/>
    </font>
    <font>
      <sz val="20"/>
      <name val="楷体_GB2312"/>
      <charset val="134"/>
    </font>
    <font>
      <sz val="11"/>
      <color indexed="20"/>
      <name val="宋体"/>
      <family val="3"/>
      <charset val="134"/>
    </font>
    <font>
      <sz val="12"/>
      <color indexed="1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2"/>
      <color indexed="20"/>
      <name val="宋体"/>
      <family val="3"/>
      <charset val="134"/>
    </font>
    <font>
      <b/>
      <sz val="18"/>
      <color indexed="54"/>
      <name val="宋体"/>
      <family val="3"/>
      <charset val="134"/>
    </font>
    <font>
      <sz val="10"/>
      <name val="楷体"/>
      <family val="3"/>
      <charset val="134"/>
    </font>
    <font>
      <b/>
      <sz val="18"/>
      <color indexed="62"/>
      <name val="宋体"/>
      <family val="3"/>
      <charset val="134"/>
    </font>
    <font>
      <b/>
      <sz val="14"/>
      <name val="楷体"/>
      <family val="3"/>
      <charset val="134"/>
    </font>
    <font>
      <b/>
      <sz val="11"/>
      <color indexed="54"/>
      <name val="宋体"/>
      <family val="3"/>
      <charset val="134"/>
    </font>
    <font>
      <sz val="10"/>
      <name val="Helv"/>
      <family val="2"/>
    </font>
    <font>
      <sz val="12"/>
      <name val="Times New Roman"/>
      <family val="1"/>
    </font>
    <font>
      <sz val="10"/>
      <name val="Arial"/>
      <family val="2"/>
    </font>
    <font>
      <sz val="11"/>
      <color indexed="17"/>
      <name val="宋体"/>
      <family val="3"/>
      <charset val="134"/>
    </font>
    <font>
      <sz val="12"/>
      <color indexed="8"/>
      <name val="宋体"/>
      <family val="3"/>
      <charset val="134"/>
    </font>
    <font>
      <sz val="11"/>
      <color indexed="9"/>
      <name val="宋体"/>
      <family val="3"/>
      <charset val="134"/>
    </font>
    <font>
      <sz val="8"/>
      <name val="Arial"/>
      <family val="2"/>
    </font>
    <font>
      <b/>
      <sz val="8"/>
      <color indexed="9"/>
      <name val="宋体"/>
      <family val="3"/>
      <charset val="134"/>
    </font>
    <font>
      <b/>
      <sz val="12"/>
      <name val="Arial"/>
      <family val="2"/>
    </font>
    <font>
      <sz val="8"/>
      <name val="Times New Roman"/>
      <family val="1"/>
    </font>
    <font>
      <sz val="10"/>
      <name val="Times New Roman"/>
      <family val="1"/>
    </font>
    <font>
      <sz val="10"/>
      <name val="MS Sans Serif"/>
      <family val="1"/>
    </font>
    <font>
      <sz val="12"/>
      <name val="Helv"/>
      <family val="2"/>
    </font>
    <font>
      <b/>
      <sz val="10"/>
      <name val="MS Sans Serif"/>
      <family val="2"/>
    </font>
    <font>
      <b/>
      <sz val="10"/>
      <name val="Tms Rmn"/>
      <family val="1"/>
    </font>
    <font>
      <sz val="10"/>
      <name val="Geneva"/>
      <family val="1"/>
    </font>
    <font>
      <b/>
      <sz val="10"/>
      <color indexed="9"/>
      <name val="宋体"/>
      <family val="3"/>
      <charset val="134"/>
    </font>
    <font>
      <sz val="12"/>
      <color indexed="9"/>
      <name val="Helv"/>
      <family val="2"/>
    </font>
    <font>
      <sz val="7"/>
      <name val="Small Fonts"/>
      <charset val="134"/>
    </font>
    <font>
      <b/>
      <sz val="15"/>
      <color indexed="54"/>
      <name val="宋体"/>
      <family val="3"/>
      <charset val="134"/>
    </font>
    <font>
      <sz val="11"/>
      <color indexed="10"/>
      <name val="宋体"/>
      <family val="3"/>
      <charset val="134"/>
    </font>
    <font>
      <sz val="11"/>
      <color indexed="52"/>
      <name val="宋体"/>
      <family val="3"/>
      <charset val="134"/>
    </font>
    <font>
      <b/>
      <sz val="11"/>
      <color indexed="63"/>
      <name val="宋体"/>
      <family val="3"/>
      <charset val="134"/>
    </font>
    <font>
      <u/>
      <sz val="12"/>
      <color indexed="12"/>
      <name val="宋体"/>
      <family val="3"/>
      <charset val="134"/>
    </font>
    <font>
      <sz val="10"/>
      <name val="仿宋_GB2312"/>
      <family val="3"/>
      <charset val="134"/>
    </font>
    <font>
      <sz val="9"/>
      <name val="宋体"/>
      <family val="3"/>
      <charset val="134"/>
    </font>
    <font>
      <sz val="11"/>
      <color indexed="60"/>
      <name val="宋体"/>
      <family val="3"/>
      <charset val="134"/>
    </font>
    <font>
      <sz val="10"/>
      <color indexed="8"/>
      <name val="MS Sans Serif"/>
      <family val="2"/>
    </font>
    <font>
      <b/>
      <sz val="11"/>
      <color indexed="9"/>
      <name val="宋体"/>
      <family val="3"/>
      <charset val="134"/>
    </font>
    <font>
      <u/>
      <sz val="12"/>
      <color indexed="36"/>
      <name val="宋体"/>
      <family val="3"/>
      <charset val="134"/>
    </font>
    <font>
      <b/>
      <sz val="11"/>
      <color indexed="8"/>
      <name val="宋体"/>
      <family val="3"/>
      <charset val="134"/>
    </font>
    <font>
      <b/>
      <sz val="13"/>
      <color indexed="54"/>
      <name val="宋体"/>
      <family val="3"/>
      <charset val="134"/>
    </font>
    <font>
      <b/>
      <sz val="9"/>
      <name val="Arial"/>
      <family val="2"/>
    </font>
    <font>
      <sz val="11"/>
      <color theme="1"/>
      <name val="宋体"/>
      <family val="3"/>
      <charset val="134"/>
      <scheme val="minor"/>
    </font>
    <font>
      <b/>
      <sz val="11"/>
      <color indexed="52"/>
      <name val="宋体"/>
      <family val="3"/>
      <charset val="134"/>
    </font>
    <font>
      <sz val="12"/>
      <color indexed="17"/>
      <name val="宋体"/>
      <family val="3"/>
      <charset val="134"/>
    </font>
    <font>
      <i/>
      <sz val="11"/>
      <color indexed="23"/>
      <name val="宋体"/>
      <family val="3"/>
      <charset val="134"/>
    </font>
    <font>
      <sz val="11"/>
      <color indexed="62"/>
      <name val="宋体"/>
      <family val="3"/>
      <charset val="134"/>
    </font>
    <font>
      <b/>
      <sz val="10"/>
      <name val="Arial"/>
      <family val="2"/>
    </font>
    <font>
      <u/>
      <sz val="10"/>
      <color indexed="12"/>
      <name val="Times"/>
      <family val="1"/>
    </font>
    <font>
      <u/>
      <sz val="11"/>
      <color indexed="52"/>
      <name val="宋体"/>
      <family val="3"/>
      <charset val="134"/>
    </font>
    <font>
      <b/>
      <sz val="12"/>
      <color indexed="8"/>
      <name val="宋体"/>
      <family val="3"/>
      <charset val="134"/>
    </font>
    <font>
      <sz val="12"/>
      <name val="Courier"/>
      <family val="3"/>
    </font>
    <font>
      <sz val="11"/>
      <name val="MS Serif"/>
      <family val="1"/>
    </font>
    <font>
      <sz val="11"/>
      <name val="宋体"/>
      <family val="3"/>
      <charset val="134"/>
    </font>
    <font>
      <sz val="11"/>
      <color indexed="8"/>
      <name val="宋体"/>
      <family val="3"/>
      <charset val="134"/>
    </font>
    <font>
      <sz val="9"/>
      <name val="宋体"/>
      <family val="3"/>
      <charset val="134"/>
    </font>
    <font>
      <sz val="14"/>
      <name val="仿宋_GB2312"/>
      <family val="3"/>
      <charset val="134"/>
    </font>
  </fonts>
  <fills count="37">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6"/>
        <bgColor indexed="64"/>
      </patternFill>
    </fill>
    <fill>
      <patternFill patternType="solid">
        <fgColor indexed="42"/>
        <bgColor indexed="64"/>
      </patternFill>
    </fill>
    <fill>
      <patternFill patternType="solid">
        <fgColor indexed="52"/>
        <bgColor indexed="64"/>
      </patternFill>
    </fill>
    <fill>
      <patternFill patternType="solid">
        <fgColor indexed="22"/>
        <bgColor indexed="64"/>
      </patternFill>
    </fill>
    <fill>
      <patternFill patternType="solid">
        <fgColor indexed="31"/>
        <bgColor indexed="64"/>
      </patternFill>
    </fill>
    <fill>
      <patternFill patternType="solid">
        <fgColor indexed="48"/>
        <bgColor indexed="64"/>
      </patternFill>
    </fill>
    <fill>
      <patternFill patternType="solid">
        <fgColor indexed="44"/>
        <bgColor indexed="64"/>
      </patternFill>
    </fill>
    <fill>
      <patternFill patternType="solid">
        <fgColor indexed="26"/>
        <bgColor indexed="64"/>
      </patternFill>
    </fill>
    <fill>
      <patternFill patternType="solid">
        <fgColor indexed="51"/>
        <bgColor indexed="64"/>
      </patternFill>
    </fill>
    <fill>
      <patternFill patternType="solid">
        <fgColor indexed="54"/>
        <bgColor indexed="64"/>
      </patternFill>
    </fill>
    <fill>
      <patternFill patternType="solid">
        <fgColor indexed="55"/>
        <bgColor indexed="64"/>
      </patternFill>
    </fill>
    <fill>
      <patternFill patternType="solid">
        <fgColor indexed="47"/>
        <bgColor indexed="64"/>
      </patternFill>
    </fill>
    <fill>
      <patternFill patternType="solid">
        <fgColor indexed="27"/>
        <bgColor indexed="64"/>
      </patternFill>
    </fill>
    <fill>
      <patternFill patternType="solid">
        <fgColor indexed="25"/>
        <bgColor indexed="64"/>
      </patternFill>
    </fill>
    <fill>
      <patternFill patternType="solid">
        <fgColor indexed="49"/>
        <bgColor indexed="64"/>
      </patternFill>
    </fill>
    <fill>
      <patternFill patternType="solid">
        <fgColor indexed="15"/>
        <bgColor indexed="64"/>
      </patternFill>
    </fill>
    <fill>
      <patternFill patternType="gray0625"/>
    </fill>
    <fill>
      <patternFill patternType="solid">
        <fgColor indexed="36"/>
        <bgColor indexed="64"/>
      </patternFill>
    </fill>
    <fill>
      <patternFill patternType="solid">
        <fgColor indexed="11"/>
        <bgColor indexed="64"/>
      </patternFill>
    </fill>
    <fill>
      <patternFill patternType="solid">
        <fgColor indexed="43"/>
        <bgColor indexed="64"/>
      </patternFill>
    </fill>
    <fill>
      <patternFill patternType="solid">
        <fgColor indexed="12"/>
        <bgColor indexed="64"/>
      </patternFill>
    </fill>
    <fill>
      <patternFill patternType="solid">
        <fgColor indexed="29"/>
        <bgColor indexed="64"/>
      </patternFill>
    </fill>
    <fill>
      <patternFill patternType="solid">
        <fgColor indexed="30"/>
        <bgColor indexed="64"/>
      </patternFill>
    </fill>
    <fill>
      <patternFill patternType="solid">
        <fgColor indexed="14"/>
        <bgColor indexed="64"/>
      </patternFill>
    </fill>
    <fill>
      <patternFill patternType="mediumGray">
        <fgColor indexed="22"/>
      </patternFill>
    </fill>
    <fill>
      <patternFill patternType="solid">
        <fgColor indexed="57"/>
        <bgColor indexed="64"/>
      </patternFill>
    </fill>
    <fill>
      <patternFill patternType="solid">
        <fgColor indexed="40"/>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auto="1"/>
      </left>
      <right style="thin">
        <color auto="1"/>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medium">
        <color indexed="9"/>
      </top>
      <bottom style="medium">
        <color indexed="9"/>
      </bottom>
      <diagonal/>
    </border>
    <border>
      <left/>
      <right/>
      <top style="medium">
        <color auto="1"/>
      </top>
      <bottom style="medium">
        <color auto="1"/>
      </bottom>
      <diagonal/>
    </border>
    <border>
      <left/>
      <right/>
      <top/>
      <bottom style="medium">
        <color auto="1"/>
      </bottom>
      <diagonal/>
    </border>
    <border>
      <left/>
      <right/>
      <top/>
      <bottom style="thick">
        <color indexed="11"/>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11"/>
      </top>
      <bottom style="double">
        <color indexed="11"/>
      </bottom>
      <diagonal/>
    </border>
    <border>
      <left/>
      <right/>
      <top/>
      <bottom style="thick">
        <color indexed="43"/>
      </bottom>
      <diagonal/>
    </border>
    <border>
      <left/>
      <right/>
      <top style="thin">
        <color indexed="62"/>
      </top>
      <bottom style="double">
        <color indexed="62"/>
      </bottom>
      <diagonal/>
    </border>
    <border>
      <left/>
      <right/>
      <top/>
      <bottom style="medium">
        <color indexed="4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s>
  <cellStyleXfs count="914">
    <xf numFmtId="0" fontId="0" fillId="0" borderId="0">
      <alignment vertical="center"/>
    </xf>
    <xf numFmtId="0" fontId="11" fillId="0" borderId="0">
      <alignment vertical="center"/>
    </xf>
    <xf numFmtId="0" fontId="49" fillId="5" borderId="0" applyNumberFormat="0" applyBorder="0" applyAlignment="0" applyProtection="0">
      <alignment vertical="center"/>
    </xf>
    <xf numFmtId="0" fontId="55" fillId="0" borderId="0">
      <alignment horizontal="center" vertical="center" wrapText="1"/>
      <protection locked="0"/>
    </xf>
    <xf numFmtId="0" fontId="18" fillId="13" borderId="0" applyNumberFormat="0" applyBorder="0" applyAlignment="0" applyProtection="0">
      <alignment vertical="center"/>
    </xf>
    <xf numFmtId="0" fontId="50" fillId="11" borderId="0" applyNumberFormat="0" applyBorder="0" applyAlignment="0" applyProtection="0">
      <alignment vertical="center"/>
    </xf>
    <xf numFmtId="0" fontId="61" fillId="0" borderId="0">
      <alignment vertical="center"/>
    </xf>
    <xf numFmtId="0" fontId="34" fillId="4" borderId="0" applyNumberFormat="0" applyBorder="0" applyAlignment="0" applyProtection="0">
      <alignment vertical="center"/>
    </xf>
    <xf numFmtId="0" fontId="50" fillId="7" borderId="0" applyNumberFormat="0" applyBorder="0" applyAlignment="0" applyProtection="0">
      <alignment vertical="center"/>
    </xf>
    <xf numFmtId="0" fontId="1" fillId="0" borderId="0">
      <alignment vertical="center"/>
    </xf>
    <xf numFmtId="43" fontId="1" fillId="0" borderId="0" applyFont="0" applyFill="0" applyBorder="0" applyAlignment="0" applyProtection="0">
      <alignment vertical="center"/>
    </xf>
    <xf numFmtId="0" fontId="18" fillId="6" borderId="0" applyNumberFormat="0" applyBorder="0" applyAlignment="0" applyProtection="0">
      <alignment vertical="center"/>
    </xf>
    <xf numFmtId="0" fontId="18" fillId="14" borderId="0" applyNumberFormat="0" applyBorder="0" applyAlignment="0" applyProtection="0">
      <alignment vertical="center"/>
    </xf>
    <xf numFmtId="9" fontId="11" fillId="0" borderId="0" applyFont="0" applyFill="0" applyBorder="0" applyAlignment="0" applyProtection="0">
      <alignment vertical="center"/>
    </xf>
    <xf numFmtId="0" fontId="61" fillId="0" borderId="0">
      <alignment vertical="center"/>
    </xf>
    <xf numFmtId="0" fontId="18" fillId="13" borderId="0" applyNumberFormat="0" applyBorder="0" applyAlignment="0" applyProtection="0">
      <alignment vertical="center"/>
    </xf>
    <xf numFmtId="0" fontId="35" fillId="3" borderId="0" applyNumberFormat="0" applyBorder="0" applyAlignment="0" applyProtection="0">
      <alignment vertical="center"/>
    </xf>
    <xf numFmtId="0" fontId="51" fillId="25" borderId="0" applyNumberFormat="0" applyBorder="0" applyAlignment="0" applyProtection="0">
      <alignment vertical="center"/>
    </xf>
    <xf numFmtId="0" fontId="47" fillId="0" borderId="0">
      <alignment vertical="center"/>
    </xf>
    <xf numFmtId="0" fontId="47" fillId="0" borderId="0">
      <alignment vertical="center"/>
    </xf>
    <xf numFmtId="0" fontId="18" fillId="6" borderId="0" applyNumberFormat="0" applyBorder="0" applyAlignment="0" applyProtection="0">
      <alignment vertical="center"/>
    </xf>
    <xf numFmtId="9" fontId="11" fillId="0" borderId="0" applyFont="0" applyFill="0" applyBorder="0" applyAlignment="0" applyProtection="0">
      <alignment vertical="center"/>
    </xf>
    <xf numFmtId="191" fontId="1" fillId="0" borderId="0" applyFont="0" applyFill="0" applyBorder="0" applyAlignment="0" applyProtection="0">
      <alignment vertical="center"/>
    </xf>
    <xf numFmtId="0" fontId="45" fillId="0" borderId="0" applyNumberFormat="0" applyFill="0" applyBorder="0" applyAlignment="0" applyProtection="0">
      <alignment vertical="center"/>
    </xf>
    <xf numFmtId="0" fontId="46" fillId="0" borderId="0">
      <alignment vertical="center"/>
    </xf>
    <xf numFmtId="0" fontId="51" fillId="3" borderId="0" applyNumberFormat="0" applyBorder="0" applyAlignment="0" applyProtection="0">
      <alignment vertical="center"/>
    </xf>
    <xf numFmtId="0" fontId="46" fillId="0" borderId="0">
      <alignment vertical="center"/>
    </xf>
    <xf numFmtId="0" fontId="36" fillId="0" borderId="17" applyNumberFormat="0" applyFill="0" applyAlignment="0" applyProtection="0">
      <alignment vertical="center"/>
    </xf>
    <xf numFmtId="0" fontId="34" fillId="3" borderId="0" applyNumberFormat="0" applyBorder="0" applyAlignment="0" applyProtection="0">
      <alignment vertical="center"/>
    </xf>
    <xf numFmtId="0" fontId="40" fillId="4" borderId="0" applyNumberFormat="0" applyBorder="0" applyAlignment="0" applyProtection="0">
      <alignment vertical="center"/>
    </xf>
    <xf numFmtId="9" fontId="11" fillId="0" borderId="0" applyFont="0" applyFill="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47" fillId="0" borderId="0">
      <alignment vertical="center"/>
    </xf>
    <xf numFmtId="0" fontId="18" fillId="6" borderId="0" applyNumberFormat="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0" fontId="18" fillId="6" borderId="0" applyNumberFormat="0" applyBorder="0" applyAlignment="0" applyProtection="0">
      <alignment vertical="center"/>
    </xf>
    <xf numFmtId="0" fontId="1" fillId="10" borderId="0" applyNumberFormat="0" applyBorder="0" applyAlignment="0" applyProtection="0">
      <alignment vertical="center"/>
    </xf>
    <xf numFmtId="0" fontId="38" fillId="0" borderId="0" applyNumberFormat="0" applyFill="0" applyBorder="0" applyAlignment="0" applyProtection="0">
      <alignment vertical="center"/>
    </xf>
    <xf numFmtId="0" fontId="34" fillId="4" borderId="0" applyNumberFormat="0" applyBorder="0" applyAlignment="0" applyProtection="0">
      <alignment vertical="center"/>
    </xf>
    <xf numFmtId="0" fontId="34" fillId="3" borderId="0" applyNumberFormat="0" applyBorder="0" applyAlignment="0" applyProtection="0">
      <alignment vertical="center"/>
    </xf>
    <xf numFmtId="0" fontId="1" fillId="5" borderId="0" applyNumberFormat="0" applyBorder="0" applyAlignment="0" applyProtection="0">
      <alignment vertical="center"/>
    </xf>
    <xf numFmtId="0" fontId="11" fillId="0" borderId="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61" fillId="0" borderId="0">
      <alignment vertical="center"/>
    </xf>
    <xf numFmtId="0" fontId="39" fillId="0" borderId="0" applyNumberFormat="0" applyFill="0" applyBorder="0" applyAlignment="0" applyProtection="0">
      <alignment vertical="center"/>
    </xf>
    <xf numFmtId="9" fontId="11" fillId="0" borderId="0" applyFont="0" applyFill="0" applyBorder="0" applyAlignment="0" applyProtection="0">
      <alignment vertical="center"/>
    </xf>
    <xf numFmtId="0" fontId="61" fillId="0" borderId="0">
      <alignment vertical="center"/>
    </xf>
    <xf numFmtId="0" fontId="34" fillId="4" borderId="0" applyNumberFormat="0" applyBorder="0" applyAlignment="0" applyProtection="0">
      <alignment vertical="center"/>
    </xf>
    <xf numFmtId="0" fontId="50" fillId="7" borderId="0" applyNumberFormat="0" applyBorder="0" applyAlignment="0" applyProtection="0">
      <alignment vertical="center"/>
    </xf>
    <xf numFmtId="0" fontId="11" fillId="0" borderId="0" applyNumberFormat="0" applyFont="0" applyFill="0" applyBorder="0" applyAlignment="0" applyProtection="0">
      <alignment horizontal="left" vertical="center"/>
    </xf>
    <xf numFmtId="0" fontId="61" fillId="0" borderId="0">
      <alignment vertical="center"/>
    </xf>
    <xf numFmtId="0" fontId="36" fillId="0" borderId="17" applyNumberFormat="0" applyFill="0" applyAlignment="0" applyProtection="0">
      <alignment vertical="center"/>
    </xf>
    <xf numFmtId="0" fontId="61" fillId="0" borderId="0">
      <alignment vertical="center"/>
    </xf>
    <xf numFmtId="0" fontId="46" fillId="0" borderId="0">
      <alignment vertical="center"/>
    </xf>
    <xf numFmtId="0" fontId="36" fillId="0" borderId="17" applyNumberFormat="0" applyFill="0" applyAlignment="0" applyProtection="0">
      <alignment vertical="center"/>
    </xf>
    <xf numFmtId="0" fontId="18" fillId="18" borderId="0" applyNumberFormat="0" applyBorder="0" applyAlignment="0" applyProtection="0">
      <alignment vertical="center"/>
    </xf>
    <xf numFmtId="0" fontId="48" fillId="0" borderId="0">
      <alignment vertical="center"/>
    </xf>
    <xf numFmtId="0" fontId="1" fillId="0" borderId="0">
      <alignment vertical="center"/>
    </xf>
    <xf numFmtId="0" fontId="47" fillId="0" borderId="0">
      <alignment vertical="center"/>
    </xf>
    <xf numFmtId="0" fontId="11" fillId="0" borderId="0">
      <alignment vertical="center"/>
    </xf>
    <xf numFmtId="0" fontId="50" fillId="11" borderId="0" applyNumberFormat="0" applyBorder="0" applyAlignment="0" applyProtection="0">
      <alignment vertical="center"/>
    </xf>
    <xf numFmtId="0" fontId="61" fillId="0" borderId="0">
      <alignment vertical="center"/>
    </xf>
    <xf numFmtId="49" fontId="11" fillId="0" borderId="0" applyFont="0" applyFill="0" applyBorder="0" applyAlignment="0" applyProtection="0">
      <alignment vertical="center"/>
    </xf>
    <xf numFmtId="0" fontId="11" fillId="0" borderId="0">
      <alignment vertical="center"/>
    </xf>
    <xf numFmtId="0" fontId="61" fillId="0" borderId="0">
      <alignment vertical="center"/>
    </xf>
    <xf numFmtId="0" fontId="51" fillId="27" borderId="0" applyNumberFormat="0" applyBorder="0" applyAlignment="0" applyProtection="0">
      <alignment vertical="center"/>
    </xf>
    <xf numFmtId="0" fontId="50" fillId="8" borderId="0" applyNumberFormat="0" applyBorder="0" applyAlignment="0" applyProtection="0">
      <alignment vertical="center"/>
    </xf>
    <xf numFmtId="0" fontId="47" fillId="0" borderId="0">
      <alignment vertical="center"/>
    </xf>
    <xf numFmtId="0" fontId="1" fillId="5" borderId="0" applyNumberFormat="0" applyBorder="0" applyAlignment="0" applyProtection="0">
      <alignment vertical="center"/>
    </xf>
    <xf numFmtId="0" fontId="11" fillId="0" borderId="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50" fillId="8" borderId="0" applyNumberFormat="0" applyBorder="0" applyAlignment="0" applyProtection="0">
      <alignment vertical="center"/>
    </xf>
    <xf numFmtId="0" fontId="1" fillId="3" borderId="0" applyNumberFormat="0" applyBorder="0" applyAlignment="0" applyProtection="0">
      <alignment vertical="center"/>
    </xf>
    <xf numFmtId="0" fontId="68" fillId="7" borderId="25" applyNumberFormat="0" applyAlignment="0" applyProtection="0">
      <alignment vertical="center"/>
    </xf>
    <xf numFmtId="0" fontId="11" fillId="0" borderId="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184" fontId="11" fillId="0" borderId="0" applyFont="0" applyFill="0" applyBorder="0" applyAlignment="0" applyProtection="0">
      <alignment vertical="center"/>
    </xf>
    <xf numFmtId="0" fontId="11" fillId="0"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4"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5"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8" fillId="13" borderId="0" applyNumberFormat="0" applyBorder="0" applyAlignment="0" applyProtection="0">
      <alignment vertical="center"/>
    </xf>
    <xf numFmtId="0" fontId="70" fillId="0" borderId="1">
      <alignment horizontal="left" vertical="center"/>
    </xf>
    <xf numFmtId="0" fontId="1" fillId="10" borderId="0" applyNumberFormat="0" applyBorder="0" applyAlignment="0" applyProtection="0">
      <alignment vertical="center"/>
    </xf>
    <xf numFmtId="0" fontId="11" fillId="0" borderId="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2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22" borderId="0" applyNumberFormat="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1" fillId="10" borderId="0" applyNumberFormat="0" applyBorder="0" applyAlignment="0" applyProtection="0">
      <alignment vertical="center"/>
    </xf>
    <xf numFmtId="0" fontId="50" fillId="11" borderId="0" applyNumberFormat="0" applyBorder="0" applyAlignment="0" applyProtection="0">
      <alignment vertical="center"/>
    </xf>
    <xf numFmtId="0" fontId="1" fillId="4" borderId="0" applyNumberFormat="0" applyBorder="0" applyAlignment="0" applyProtection="0">
      <alignment vertical="center"/>
    </xf>
    <xf numFmtId="0" fontId="49" fillId="5" borderId="0" applyNumberFormat="0" applyBorder="0" applyAlignment="0" applyProtection="0">
      <alignment vertical="center"/>
    </xf>
    <xf numFmtId="0" fontId="1" fillId="7" borderId="0" applyNumberFormat="0" applyBorder="0" applyAlignment="0" applyProtection="0">
      <alignment vertical="center"/>
    </xf>
    <xf numFmtId="0" fontId="51" fillId="21" borderId="0" applyNumberFormat="0" applyBorder="0" applyAlignment="0" applyProtection="0">
      <alignment vertical="center"/>
    </xf>
    <xf numFmtId="0" fontId="1" fillId="7" borderId="0" applyNumberFormat="0" applyBorder="0" applyAlignment="0" applyProtection="0">
      <alignment vertical="center"/>
    </xf>
    <xf numFmtId="0" fontId="49" fillId="5" borderId="0" applyNumberFormat="0" applyBorder="0" applyAlignment="0" applyProtection="0">
      <alignment vertical="center"/>
    </xf>
    <xf numFmtId="0" fontId="1" fillId="10" borderId="0" applyNumberFormat="0" applyBorder="0" applyAlignment="0" applyProtection="0">
      <alignment vertical="center"/>
    </xf>
    <xf numFmtId="0" fontId="37" fillId="0" borderId="18" applyNumberFormat="0" applyFill="0" applyAlignment="0" applyProtection="0">
      <alignment vertical="center"/>
    </xf>
    <xf numFmtId="0" fontId="72" fillId="23" borderId="0" applyNumberFormat="0" applyBorder="0" applyAlignment="0" applyProtection="0">
      <alignment vertical="center"/>
    </xf>
    <xf numFmtId="9" fontId="11" fillId="0" borderId="0" applyFont="0" applyFill="0" applyBorder="0" applyAlignment="0" applyProtection="0">
      <alignment vertical="center"/>
    </xf>
    <xf numFmtId="0" fontId="49" fillId="5" borderId="0" applyNumberFormat="0" applyBorder="0" applyAlignment="0" applyProtection="0">
      <alignment vertical="center"/>
    </xf>
    <xf numFmtId="0" fontId="1" fillId="16" borderId="0" applyNumberFormat="0" applyBorder="0" applyAlignment="0" applyProtection="0">
      <alignment vertical="center"/>
    </xf>
    <xf numFmtId="0" fontId="72" fillId="23" borderId="0" applyNumberFormat="0" applyBorder="0" applyAlignment="0" applyProtection="0">
      <alignment vertical="center"/>
    </xf>
    <xf numFmtId="9" fontId="11" fillId="0" borderId="0" applyFont="0" applyFill="0" applyBorder="0" applyAlignment="0" applyProtection="0">
      <alignment vertical="center"/>
    </xf>
    <xf numFmtId="0" fontId="18" fillId="17" borderId="0" applyNumberFormat="0" applyBorder="0" applyAlignment="0" applyProtection="0">
      <alignment vertical="center"/>
    </xf>
    <xf numFmtId="0" fontId="1" fillId="16" borderId="0" applyNumberFormat="0" applyBorder="0" applyAlignment="0" applyProtection="0">
      <alignment vertical="center"/>
    </xf>
    <xf numFmtId="0" fontId="49" fillId="5" borderId="0" applyNumberFormat="0" applyBorder="0" applyAlignment="0" applyProtection="0">
      <alignment vertical="center"/>
    </xf>
    <xf numFmtId="0" fontId="1" fillId="12" borderId="0" applyNumberFormat="0" applyBorder="0" applyAlignment="0" applyProtection="0">
      <alignment vertical="center"/>
    </xf>
    <xf numFmtId="0" fontId="51" fillId="23" borderId="0" applyNumberFormat="0" applyBorder="0" applyAlignment="0" applyProtection="0">
      <alignment vertical="center"/>
    </xf>
    <xf numFmtId="0" fontId="51" fillId="23" borderId="0" applyNumberFormat="0" applyBorder="0" applyAlignment="0" applyProtection="0">
      <alignment vertical="center"/>
    </xf>
    <xf numFmtId="0" fontId="51" fillId="26" borderId="0" applyNumberFormat="0" applyBorder="0" applyAlignment="0" applyProtection="0">
      <alignment vertical="center"/>
    </xf>
    <xf numFmtId="0" fontId="51" fillId="3"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0" fillId="8" borderId="0" applyNumberFormat="0" applyBorder="0" applyAlignment="0" applyProtection="0">
      <alignment vertical="center"/>
    </xf>
    <xf numFmtId="0" fontId="51" fillId="22" borderId="0" applyNumberFormat="0" applyBorder="0" applyAlignment="0" applyProtection="0">
      <alignment vertical="center"/>
    </xf>
    <xf numFmtId="0" fontId="51" fillId="9" borderId="0" applyNumberFormat="0" applyBorder="0" applyAlignment="0" applyProtection="0">
      <alignment vertical="center"/>
    </xf>
    <xf numFmtId="0" fontId="35" fillId="3" borderId="0" applyNumberFormat="0" applyBorder="0" applyAlignment="0" applyProtection="0">
      <alignment vertical="center"/>
    </xf>
    <xf numFmtId="0" fontId="51" fillId="9" borderId="0" applyNumberFormat="0" applyBorder="0" applyAlignment="0" applyProtection="0">
      <alignment vertical="center"/>
    </xf>
    <xf numFmtId="0" fontId="36" fillId="0" borderId="17" applyNumberFormat="0" applyFill="0" applyAlignment="0" applyProtection="0">
      <alignment vertical="center"/>
    </xf>
    <xf numFmtId="0" fontId="51" fillId="7" borderId="0" applyNumberFormat="0" applyBorder="0" applyAlignment="0" applyProtection="0">
      <alignment vertical="center"/>
    </xf>
    <xf numFmtId="0" fontId="11" fillId="0" borderId="0">
      <alignment vertical="center"/>
    </xf>
    <xf numFmtId="0" fontId="51" fillId="7"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4" fillId="0" borderId="7">
      <alignment horizontal="left" vertical="center"/>
    </xf>
    <xf numFmtId="0" fontId="51" fillId="18" borderId="0" applyNumberFormat="0" applyBorder="0" applyAlignment="0" applyProtection="0">
      <alignment vertical="center"/>
    </xf>
    <xf numFmtId="0" fontId="51" fillId="6" borderId="0" applyNumberFormat="0" applyBorder="0" applyAlignment="0" applyProtection="0">
      <alignment vertical="center"/>
    </xf>
    <xf numFmtId="0" fontId="46" fillId="0" borderId="0">
      <alignment vertical="center"/>
      <protection locked="0"/>
    </xf>
    <xf numFmtId="0" fontId="39" fillId="0" borderId="0" applyNumberFormat="0" applyFill="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8" fillId="10" borderId="0" applyNumberFormat="0" applyBorder="0" applyAlignment="0" applyProtection="0">
      <alignment vertical="center"/>
    </xf>
    <xf numFmtId="0" fontId="36" fillId="0" borderId="17" applyNumberFormat="0" applyFill="0" applyAlignment="0" applyProtection="0">
      <alignment vertical="center"/>
    </xf>
    <xf numFmtId="0" fontId="18" fillId="10" borderId="0" applyNumberFormat="0" applyBorder="0" applyAlignment="0" applyProtection="0">
      <alignment vertical="center"/>
    </xf>
    <xf numFmtId="0" fontId="18" fillId="13" borderId="0" applyNumberFormat="0" applyBorder="0" applyAlignment="0" applyProtection="0">
      <alignment vertical="center"/>
    </xf>
    <xf numFmtId="15" fontId="57" fillId="0" borderId="0">
      <alignment vertical="center"/>
    </xf>
    <xf numFmtId="0" fontId="18" fillId="13" borderId="0" applyNumberFormat="0" applyBorder="0" applyAlignment="0" applyProtection="0">
      <alignment vertical="center"/>
    </xf>
    <xf numFmtId="0" fontId="69" fillId="0" borderId="0" applyNumberFormat="0" applyFill="0" applyBorder="0" applyAlignment="0" applyProtection="0">
      <alignment vertical="top"/>
      <protection locked="0"/>
    </xf>
    <xf numFmtId="0" fontId="18" fillId="13" borderId="0" applyNumberFormat="0" applyBorder="0" applyAlignment="0" applyProtection="0">
      <alignment vertical="center"/>
    </xf>
    <xf numFmtId="0" fontId="54" fillId="0" borderId="21" applyNumberFormat="0" applyAlignment="0" applyProtection="0">
      <alignment horizontal="left" vertical="center"/>
    </xf>
    <xf numFmtId="0" fontId="18" fillId="17" borderId="0" applyNumberFormat="0" applyBorder="0" applyAlignment="0" applyProtection="0">
      <alignment vertical="center"/>
    </xf>
    <xf numFmtId="0" fontId="18" fillId="14"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4" borderId="0" applyNumberFormat="0" applyBorder="0" applyAlignment="0" applyProtection="0">
      <alignment vertical="center"/>
    </xf>
    <xf numFmtId="0" fontId="11" fillId="0" borderId="0" applyFont="0" applyFill="0" applyBorder="0" applyAlignment="0" applyProtection="0">
      <alignment vertical="center"/>
    </xf>
    <xf numFmtId="0" fontId="18" fillId="18" borderId="0" applyNumberFormat="0" applyBorder="0" applyAlignment="0" applyProtection="0">
      <alignment vertical="center"/>
    </xf>
    <xf numFmtId="0" fontId="50" fillId="11" borderId="0" applyNumberFormat="0" applyBorder="0" applyAlignment="0" applyProtection="0">
      <alignment vertical="center"/>
    </xf>
    <xf numFmtId="0" fontId="36" fillId="0" borderId="17" applyNumberFormat="0" applyFill="0" applyAlignment="0" applyProtection="0">
      <alignment vertical="center"/>
    </xf>
    <xf numFmtId="0" fontId="50" fillId="11" borderId="0" applyNumberFormat="0" applyBorder="0" applyAlignment="0" applyProtection="0">
      <alignment vertical="center"/>
    </xf>
    <xf numFmtId="182" fontId="11" fillId="0" borderId="0" applyFont="0" applyFill="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18" fillId="7" borderId="0" applyNumberFormat="0" applyBorder="0" applyAlignment="0" applyProtection="0">
      <alignment vertical="center"/>
    </xf>
    <xf numFmtId="0" fontId="49" fillId="16" borderId="0" applyNumberFormat="0" applyBorder="0" applyAlignment="0" applyProtection="0">
      <alignment vertical="center"/>
    </xf>
    <xf numFmtId="0" fontId="18" fillId="7"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3" borderId="0" applyNumberFormat="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0" fontId="50" fillId="8" borderId="0" applyNumberFormat="0" applyBorder="0" applyAlignment="0" applyProtection="0">
      <alignment vertical="center"/>
    </xf>
    <xf numFmtId="9" fontId="11" fillId="0" borderId="0" applyFont="0" applyFill="0" applyBorder="0" applyAlignment="0" applyProtection="0">
      <alignment vertical="center"/>
    </xf>
    <xf numFmtId="0" fontId="50" fillId="8" borderId="0" applyNumberFormat="0" applyBorder="0" applyAlignment="0" applyProtection="0">
      <alignment vertical="center"/>
    </xf>
    <xf numFmtId="9" fontId="11" fillId="0" borderId="0" applyFont="0" applyFill="0" applyBorder="0" applyAlignment="0" applyProtection="0">
      <alignment vertical="center"/>
    </xf>
    <xf numFmtId="0" fontId="50" fillId="7" borderId="0" applyNumberFormat="0" applyBorder="0" applyAlignment="0" applyProtection="0">
      <alignment vertical="center"/>
    </xf>
    <xf numFmtId="0" fontId="50" fillId="15" borderId="0" applyNumberFormat="0" applyBorder="0" applyAlignment="0" applyProtection="0">
      <alignment vertical="center"/>
    </xf>
    <xf numFmtId="0" fontId="50" fillId="7" borderId="0" applyNumberFormat="0" applyBorder="0" applyAlignment="0" applyProtection="0">
      <alignment vertical="center"/>
    </xf>
    <xf numFmtId="0" fontId="18" fillId="7" borderId="0" applyNumberFormat="0" applyBorder="0" applyAlignment="0" applyProtection="0">
      <alignment vertical="center"/>
    </xf>
    <xf numFmtId="201" fontId="11" fillId="0" borderId="0" applyFont="0" applyFill="0" applyBorder="0" applyAlignment="0" applyProtection="0">
      <alignment vertical="center"/>
    </xf>
    <xf numFmtId="0" fontId="18" fillId="7" borderId="0" applyNumberFormat="0" applyBorder="0" applyAlignment="0" applyProtection="0">
      <alignment vertical="center"/>
    </xf>
    <xf numFmtId="0" fontId="18" fillId="6" borderId="0" applyNumberFormat="0" applyBorder="0" applyAlignment="0" applyProtection="0">
      <alignment vertical="center"/>
    </xf>
    <xf numFmtId="0" fontId="18" fillId="13" borderId="0" applyNumberFormat="0" applyBorder="0" applyAlignment="0" applyProtection="0">
      <alignment vertical="center"/>
    </xf>
    <xf numFmtId="0" fontId="56" fillId="0" borderId="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18" fillId="18" borderId="0" applyNumberFormat="0" applyBorder="0" applyAlignment="0" applyProtection="0">
      <alignment vertical="center"/>
    </xf>
    <xf numFmtId="0" fontId="11" fillId="0" borderId="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8" borderId="0" applyNumberFormat="0" applyBorder="0" applyAlignment="0" applyProtection="0">
      <alignment vertical="center"/>
    </xf>
    <xf numFmtId="0" fontId="49" fillId="5" borderId="0" applyNumberFormat="0" applyBorder="0" applyAlignment="0" applyProtection="0">
      <alignment vertical="center"/>
    </xf>
    <xf numFmtId="0" fontId="11" fillId="0" borderId="0">
      <alignment vertical="center"/>
    </xf>
    <xf numFmtId="0" fontId="37" fillId="0" borderId="18" applyNumberFormat="0" applyFill="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62" fillId="15" borderId="20">
      <alignment horizontal="left" vertical="center"/>
      <protection locked="0" hidden="1"/>
    </xf>
    <xf numFmtId="0" fontId="18" fillId="18" borderId="0" applyNumberFormat="0" applyBorder="0" applyAlignment="0" applyProtection="0">
      <alignment vertical="center"/>
    </xf>
    <xf numFmtId="0" fontId="34" fillId="4" borderId="0" applyNumberFormat="0" applyBorder="0" applyAlignment="0" applyProtection="0">
      <alignment vertical="center"/>
    </xf>
    <xf numFmtId="0" fontId="76" fillId="0" borderId="27" applyNumberFormat="0" applyFill="0" applyAlignment="0" applyProtection="0">
      <alignment vertical="center"/>
    </xf>
    <xf numFmtId="0" fontId="18" fillId="18" borderId="0" applyNumberFormat="0" applyBorder="0" applyAlignment="0" applyProtection="0">
      <alignment vertical="center"/>
    </xf>
    <xf numFmtId="0" fontId="50" fillId="11" borderId="0" applyNumberFormat="0" applyBorder="0" applyAlignment="0" applyProtection="0">
      <alignment vertical="center"/>
    </xf>
    <xf numFmtId="0" fontId="50" fillId="15" borderId="0" applyNumberFormat="0" applyBorder="0" applyAlignment="0" applyProtection="0">
      <alignment vertical="center"/>
    </xf>
    <xf numFmtId="0" fontId="18" fillId="15" borderId="0" applyNumberFormat="0" applyBorder="0" applyAlignment="0" applyProtection="0">
      <alignment vertical="center"/>
    </xf>
    <xf numFmtId="0" fontId="18" fillId="15" borderId="0" applyNumberFormat="0" applyBorder="0" applyAlignment="0" applyProtection="0">
      <alignment vertical="center"/>
    </xf>
    <xf numFmtId="0" fontId="37" fillId="0" borderId="18" applyNumberFormat="0" applyFill="0" applyAlignment="0" applyProtection="0">
      <alignment vertical="center"/>
    </xf>
    <xf numFmtId="0" fontId="62" fillId="15" borderId="20">
      <alignment horizontal="left" vertical="center"/>
      <protection locked="0" hidden="1"/>
    </xf>
    <xf numFmtId="0" fontId="59" fillId="0" borderId="0" applyNumberFormat="0" applyFill="0" applyBorder="0" applyAlignment="0" applyProtection="0">
      <alignment vertical="center"/>
    </xf>
    <xf numFmtId="0" fontId="38" fillId="0" borderId="19" applyNumberFormat="0" applyFill="0" applyAlignment="0" applyProtection="0">
      <alignment vertical="center"/>
    </xf>
    <xf numFmtId="183" fontId="11" fillId="0" borderId="0" applyFont="0" applyFill="0" applyBorder="0" applyAlignment="0" applyProtection="0">
      <alignment vertical="center"/>
    </xf>
    <xf numFmtId="199" fontId="56" fillId="0" borderId="0">
      <alignment vertical="center"/>
    </xf>
    <xf numFmtId="9" fontId="11" fillId="0" borderId="0" applyFont="0" applyFill="0" applyBorder="0" applyAlignment="0" applyProtection="0">
      <alignment vertical="center"/>
    </xf>
    <xf numFmtId="193" fontId="11" fillId="0" borderId="0" applyFont="0" applyFill="0" applyBorder="0" applyAlignment="0" applyProtection="0">
      <alignment vertical="center"/>
    </xf>
    <xf numFmtId="184" fontId="11" fillId="0" borderId="0" applyFont="0" applyFill="0" applyBorder="0" applyAlignment="0" applyProtection="0">
      <alignment vertical="center"/>
    </xf>
    <xf numFmtId="0" fontId="78" fillId="0" borderId="0" applyNumberFormat="0" applyFill="0" applyBorder="0" applyAlignment="0" applyProtection="0">
      <alignment vertical="center"/>
    </xf>
    <xf numFmtId="0" fontId="38" fillId="0" borderId="19" applyNumberFormat="0" applyFill="0" applyAlignment="0" applyProtection="0">
      <alignment vertical="center"/>
    </xf>
    <xf numFmtId="178" fontId="11" fillId="0" borderId="0" applyFont="0" applyFill="0" applyBorder="0" applyAlignment="0" applyProtection="0">
      <alignment vertical="center"/>
    </xf>
    <xf numFmtId="0" fontId="49" fillId="5" borderId="0" applyNumberFormat="0" applyBorder="0" applyAlignment="0" applyProtection="0">
      <alignment vertical="center"/>
    </xf>
    <xf numFmtId="0" fontId="11" fillId="0" borderId="0">
      <alignment vertical="center"/>
    </xf>
    <xf numFmtId="0" fontId="37" fillId="0" borderId="18" applyNumberFormat="0" applyFill="0" applyAlignment="0" applyProtection="0">
      <alignment vertical="center"/>
    </xf>
    <xf numFmtId="190" fontId="56" fillId="0" borderId="0">
      <alignment vertical="center"/>
    </xf>
    <xf numFmtId="0" fontId="71" fillId="0" borderId="0">
      <alignment vertical="center"/>
    </xf>
    <xf numFmtId="15" fontId="57" fillId="0" borderId="0">
      <alignment vertical="center"/>
    </xf>
    <xf numFmtId="0" fontId="71" fillId="0" borderId="0">
      <alignment vertical="center"/>
    </xf>
    <xf numFmtId="15" fontId="57" fillId="0" borderId="0">
      <alignment vertical="center"/>
    </xf>
    <xf numFmtId="15" fontId="57" fillId="0" borderId="0">
      <alignment vertical="center"/>
    </xf>
    <xf numFmtId="0" fontId="40" fillId="4" borderId="0" applyNumberFormat="0" applyBorder="0" applyAlignment="0" applyProtection="0">
      <alignment vertical="center"/>
    </xf>
    <xf numFmtId="192" fontId="56" fillId="0" borderId="0">
      <alignment vertical="center"/>
    </xf>
    <xf numFmtId="0" fontId="77" fillId="0" borderId="28" applyNumberFormat="0" applyFill="0" applyAlignment="0" applyProtection="0">
      <alignment vertical="center"/>
    </xf>
    <xf numFmtId="0" fontId="52" fillId="7" borderId="0" applyNumberFormat="0" applyBorder="0" applyAlignment="0" applyProtection="0">
      <alignment vertical="center"/>
    </xf>
    <xf numFmtId="0" fontId="51" fillId="13" borderId="0" applyNumberFormat="0" applyBorder="0" applyAlignment="0" applyProtection="0">
      <alignment vertical="center"/>
    </xf>
    <xf numFmtId="0" fontId="54" fillId="0" borderId="21" applyNumberFormat="0" applyAlignment="0" applyProtection="0">
      <alignment horizontal="left" vertical="center"/>
    </xf>
    <xf numFmtId="0" fontId="54" fillId="0" borderId="7">
      <alignment horizontal="left" vertical="center"/>
    </xf>
    <xf numFmtId="43" fontId="1" fillId="0" borderId="0" applyFont="0" applyFill="0" applyBorder="0" applyAlignment="0" applyProtection="0">
      <alignment vertical="center"/>
    </xf>
    <xf numFmtId="0" fontId="52" fillId="11" borderId="1" applyNumberFormat="0" applyBorder="0" applyAlignment="0" applyProtection="0">
      <alignment vertical="center"/>
    </xf>
    <xf numFmtId="0" fontId="38" fillId="0" borderId="0" applyNumberFormat="0" applyFill="0" applyBorder="0" applyAlignment="0" applyProtection="0">
      <alignment vertical="center"/>
    </xf>
    <xf numFmtId="43" fontId="1" fillId="0" borderId="0" applyFont="0" applyFill="0" applyBorder="0" applyAlignment="0" applyProtection="0">
      <alignment vertical="center"/>
    </xf>
    <xf numFmtId="0" fontId="52" fillId="11" borderId="1" applyNumberFormat="0" applyBorder="0" applyAlignment="0" applyProtection="0">
      <alignment vertical="center"/>
    </xf>
    <xf numFmtId="0" fontId="52" fillId="11" borderId="1" applyNumberFormat="0" applyBorder="0" applyAlignment="0" applyProtection="0">
      <alignment vertical="center"/>
    </xf>
    <xf numFmtId="0" fontId="52" fillId="11" borderId="1" applyNumberFormat="0" applyBorder="0" applyAlignment="0" applyProtection="0">
      <alignment vertical="center"/>
    </xf>
    <xf numFmtId="0" fontId="51" fillId="29" borderId="0" applyNumberFormat="0" applyBorder="0" applyAlignment="0" applyProtection="0">
      <alignment vertical="center"/>
    </xf>
    <xf numFmtId="0" fontId="11" fillId="0" borderId="0">
      <alignment vertical="center"/>
    </xf>
    <xf numFmtId="185" fontId="58" fillId="19" borderId="0">
      <alignment vertical="center"/>
    </xf>
    <xf numFmtId="185" fontId="63" fillId="24" borderId="0">
      <alignment vertical="center"/>
    </xf>
    <xf numFmtId="0" fontId="39" fillId="0" borderId="0" applyNumberFormat="0" applyFill="0" applyBorder="0" applyAlignment="0" applyProtection="0">
      <alignment vertical="center"/>
    </xf>
    <xf numFmtId="38" fontId="11" fillId="0" borderId="0" applyFont="0" applyFill="0" applyBorder="0" applyAlignment="0" applyProtection="0">
      <alignment vertical="center"/>
    </xf>
    <xf numFmtId="40" fontId="11" fillId="0" borderId="0" applyFont="0" applyFill="0" applyBorder="0" applyAlignment="0" applyProtection="0">
      <alignment vertical="center"/>
    </xf>
    <xf numFmtId="0" fontId="11" fillId="0" borderId="0">
      <alignment vertical="center"/>
    </xf>
    <xf numFmtId="0" fontId="42" fillId="0" borderId="10" applyNumberFormat="0" applyFill="0" applyProtection="0">
      <alignment horizontal="center" vertical="center"/>
    </xf>
    <xf numFmtId="0" fontId="38" fillId="0" borderId="0" applyNumberFormat="0" applyFill="0" applyBorder="0" applyAlignment="0" applyProtection="0">
      <alignment vertical="center"/>
    </xf>
    <xf numFmtId="43" fontId="1" fillId="0" borderId="0" applyFont="0" applyFill="0" applyBorder="0" applyAlignment="0" applyProtection="0">
      <alignment vertical="center"/>
    </xf>
    <xf numFmtId="184" fontId="11" fillId="0" borderId="0" applyFont="0" applyFill="0" applyBorder="0" applyAlignment="0" applyProtection="0">
      <alignment vertical="center"/>
    </xf>
    <xf numFmtId="194" fontId="11" fillId="0" borderId="0" applyFont="0" applyFill="0" applyBorder="0" applyAlignment="0" applyProtection="0">
      <alignment vertical="center"/>
    </xf>
    <xf numFmtId="187" fontId="11" fillId="0" borderId="0" applyFont="0" applyFill="0" applyBorder="0" applyAlignment="0" applyProtection="0">
      <alignment vertical="center"/>
    </xf>
    <xf numFmtId="0" fontId="1" fillId="11" borderId="31" applyNumberFormat="0" applyFont="0" applyAlignment="0" applyProtection="0">
      <alignment vertical="center"/>
    </xf>
    <xf numFmtId="0" fontId="1" fillId="0" borderId="0">
      <alignment vertical="center"/>
    </xf>
    <xf numFmtId="0" fontId="11" fillId="0" borderId="0">
      <alignment vertical="center"/>
    </xf>
    <xf numFmtId="1" fontId="48" fillId="0" borderId="10" applyFill="0" applyProtection="0">
      <alignment horizontal="center" vertical="center"/>
    </xf>
    <xf numFmtId="0" fontId="36" fillId="0" borderId="17" applyNumberFormat="0" applyFill="0" applyAlignment="0" applyProtection="0">
      <alignment vertical="center"/>
    </xf>
    <xf numFmtId="40" fontId="53" fillId="12" borderId="20">
      <alignment horizontal="centerContinuous" vertical="center"/>
    </xf>
    <xf numFmtId="0" fontId="11" fillId="0" borderId="0">
      <alignment vertical="center"/>
    </xf>
    <xf numFmtId="0" fontId="38" fillId="0" borderId="19" applyNumberFormat="0" applyFill="0" applyAlignment="0" applyProtection="0">
      <alignment vertical="center"/>
    </xf>
    <xf numFmtId="40" fontId="53" fillId="12" borderId="20">
      <alignment horizontal="centerContinuous" vertical="center"/>
    </xf>
    <xf numFmtId="0" fontId="59" fillId="0" borderId="22">
      <alignment horizontal="center" vertical="center"/>
    </xf>
    <xf numFmtId="37" fontId="64" fillId="0" borderId="0">
      <alignment vertical="center"/>
    </xf>
    <xf numFmtId="0" fontId="59" fillId="0" borderId="22">
      <alignment horizontal="center" vertical="center"/>
    </xf>
    <xf numFmtId="37" fontId="64" fillId="0" borderId="0">
      <alignment vertical="center"/>
    </xf>
    <xf numFmtId="197" fontId="48" fillId="0" borderId="0">
      <alignment vertical="center"/>
    </xf>
    <xf numFmtId="0" fontId="46" fillId="0" borderId="0">
      <alignment vertical="center"/>
    </xf>
    <xf numFmtId="0" fontId="11" fillId="0" borderId="0">
      <alignment vertical="center"/>
    </xf>
    <xf numFmtId="3" fontId="11" fillId="0" borderId="0" applyFont="0" applyFill="0" applyBorder="0" applyAlignment="0" applyProtection="0">
      <alignment vertical="center"/>
    </xf>
    <xf numFmtId="14" fontId="55" fillId="0" borderId="0">
      <alignment horizontal="center" vertical="center" wrapText="1"/>
      <protection locked="0"/>
    </xf>
    <xf numFmtId="0" fontId="37" fillId="0" borderId="18" applyNumberFormat="0" applyFill="0" applyAlignment="0" applyProtection="0">
      <alignment vertical="center"/>
    </xf>
    <xf numFmtId="10"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0" fontId="41" fillId="0" borderId="0" applyNumberFormat="0" applyFill="0" applyBorder="0" applyAlignment="0" applyProtection="0">
      <alignment vertical="center"/>
    </xf>
    <xf numFmtId="9" fontId="11" fillId="0" borderId="0" applyFont="0" applyFill="0" applyBorder="0" applyAlignment="0" applyProtection="0">
      <alignment vertical="center"/>
    </xf>
    <xf numFmtId="13" fontId="11" fillId="0" borderId="0" applyFont="0" applyFill="0" applyProtection="0">
      <alignment vertical="center"/>
    </xf>
    <xf numFmtId="0" fontId="48" fillId="0" borderId="3" applyNumberFormat="0" applyFill="0" applyProtection="0">
      <alignment horizontal="right" vertical="center"/>
    </xf>
    <xf numFmtId="15" fontId="11" fillId="0" borderId="0" applyFont="0" applyFill="0" applyBorder="0" applyAlignment="0" applyProtection="0">
      <alignment vertical="center"/>
    </xf>
    <xf numFmtId="0" fontId="74" fillId="14" borderId="26" applyNumberFormat="0" applyAlignment="0" applyProtection="0">
      <alignment vertical="center"/>
    </xf>
    <xf numFmtId="0" fontId="1" fillId="0" borderId="0">
      <alignment vertical="center"/>
    </xf>
    <xf numFmtId="0" fontId="1" fillId="0" borderId="0">
      <alignment vertical="center"/>
    </xf>
    <xf numFmtId="43" fontId="79" fillId="0" borderId="0" applyFont="0" applyFill="0" applyBorder="0" applyAlignment="0" applyProtection="0">
      <alignment vertical="center"/>
    </xf>
    <xf numFmtId="0" fontId="38" fillId="0" borderId="0" applyNumberFormat="0" applyFill="0" applyBorder="0" applyAlignment="0" applyProtection="0">
      <alignment vertical="center"/>
    </xf>
    <xf numFmtId="4" fontId="11" fillId="0" borderId="0" applyFont="0" applyFill="0" applyBorder="0" applyAlignment="0" applyProtection="0">
      <alignment vertical="center"/>
    </xf>
    <xf numFmtId="0" fontId="59" fillId="0" borderId="22">
      <alignment horizontal="center" vertical="center"/>
    </xf>
    <xf numFmtId="0" fontId="59" fillId="0" borderId="22">
      <alignment horizontal="center" vertical="center"/>
    </xf>
    <xf numFmtId="0" fontId="11" fillId="28" borderId="0" applyNumberFormat="0" applyFont="0" applyBorder="0" applyAlignment="0" applyProtection="0">
      <alignment vertical="center"/>
    </xf>
    <xf numFmtId="0" fontId="11" fillId="0" borderId="0" applyNumberFormat="0" applyFill="0" applyBorder="0" applyAlignment="0" applyProtection="0">
      <alignment vertical="center"/>
    </xf>
    <xf numFmtId="0" fontId="11" fillId="0" borderId="0">
      <alignment vertical="center"/>
    </xf>
    <xf numFmtId="0" fontId="60" fillId="20" borderId="16">
      <alignment vertical="center"/>
      <protection locked="0"/>
    </xf>
    <xf numFmtId="0" fontId="73" fillId="0" borderId="0">
      <alignment vertical="center"/>
    </xf>
    <xf numFmtId="0" fontId="60" fillId="20" borderId="16">
      <alignment vertical="center"/>
      <protection locked="0"/>
    </xf>
    <xf numFmtId="0" fontId="60" fillId="20" borderId="16">
      <alignment vertical="center"/>
      <protection locked="0"/>
    </xf>
    <xf numFmtId="0" fontId="11" fillId="0" borderId="0">
      <alignment vertical="center"/>
    </xf>
    <xf numFmtId="0" fontId="82" fillId="0" borderId="0" applyNumberFormat="0" applyFill="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34" fillId="3" borderId="0" applyNumberFormat="0" applyBorder="0" applyAlignment="0" applyProtection="0">
      <alignment vertical="center"/>
    </xf>
    <xf numFmtId="0" fontId="39" fillId="0" borderId="0" applyNumberForma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 fillId="0" borderId="0">
      <alignment vertical="center"/>
    </xf>
    <xf numFmtId="0" fontId="40" fillId="3" borderId="0" applyNumberFormat="0" applyBorder="0" applyAlignment="0" applyProtection="0">
      <alignment vertical="center"/>
    </xf>
    <xf numFmtId="9" fontId="11" fillId="0" borderId="0" applyFont="0" applyFill="0" applyBorder="0" applyAlignment="0" applyProtection="0">
      <alignment vertical="center"/>
    </xf>
    <xf numFmtId="0" fontId="40" fillId="3" borderId="0" applyNumberFormat="0" applyBorder="0" applyAlignment="0" applyProtection="0">
      <alignment vertical="center"/>
    </xf>
    <xf numFmtId="9" fontId="11" fillId="0" borderId="0" applyFont="0" applyFill="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1" fillId="0" borderId="0">
      <alignment vertical="center"/>
    </xf>
    <xf numFmtId="0" fontId="77" fillId="0" borderId="28" applyNumberFormat="0" applyFill="0" applyAlignment="0" applyProtection="0">
      <alignment vertical="center"/>
    </xf>
    <xf numFmtId="9" fontId="11" fillId="0" borderId="0" applyFont="0" applyFill="0" applyBorder="0" applyAlignment="0" applyProtection="0">
      <alignment vertical="center"/>
    </xf>
    <xf numFmtId="0" fontId="37" fillId="0" borderId="18" applyNumberFormat="0" applyFill="0" applyAlignment="0" applyProtection="0">
      <alignment vertical="center"/>
    </xf>
    <xf numFmtId="9" fontId="11" fillId="0" borderId="0" applyFont="0" applyFill="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0" fontId="34" fillId="3"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1" fillId="0" borderId="0">
      <alignment vertical="center"/>
    </xf>
    <xf numFmtId="0" fontId="65" fillId="0" borderId="23" applyNumberFormat="0" applyFill="0" applyAlignment="0" applyProtection="0">
      <alignment vertical="center"/>
    </xf>
    <xf numFmtId="0" fontId="39" fillId="0" borderId="0" applyNumberFormat="0" applyFill="0" applyBorder="0" applyAlignment="0" applyProtection="0">
      <alignment vertical="center"/>
    </xf>
    <xf numFmtId="9" fontId="11" fillId="0" borderId="0" applyFont="0" applyFill="0" applyBorder="0" applyAlignment="0" applyProtection="0">
      <alignment vertical="center"/>
    </xf>
    <xf numFmtId="0" fontId="39" fillId="0" borderId="0" applyNumberFormat="0" applyFill="0" applyBorder="0" applyAlignment="0" applyProtection="0">
      <alignment vertical="center"/>
    </xf>
    <xf numFmtId="180" fontId="11" fillId="0" borderId="0" applyFont="0" applyFill="0" applyBorder="0" applyAlignment="0" applyProtection="0">
      <alignment vertical="center"/>
    </xf>
    <xf numFmtId="0" fontId="48" fillId="0" borderId="3" applyNumberFormat="0" applyFill="0" applyProtection="0">
      <alignment horizontal="right" vertical="center"/>
    </xf>
    <xf numFmtId="0" fontId="48" fillId="0" borderId="3" applyNumberFormat="0" applyFill="0" applyProtection="0">
      <alignment horizontal="right" vertical="center"/>
    </xf>
    <xf numFmtId="0" fontId="48" fillId="0" borderId="3" applyNumberFormat="0" applyFill="0" applyProtection="0">
      <alignment horizontal="right" vertical="center"/>
    </xf>
    <xf numFmtId="0" fontId="65" fillId="0" borderId="23"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4" fillId="4" borderId="0" applyNumberFormat="0" applyBorder="0" applyAlignment="0" applyProtection="0">
      <alignment vertical="center"/>
    </xf>
    <xf numFmtId="0" fontId="36" fillId="0" borderId="17" applyNumberFormat="0" applyFill="0" applyAlignment="0" applyProtection="0">
      <alignment vertical="center"/>
    </xf>
    <xf numFmtId="0" fontId="39" fillId="0" borderId="0" applyNumberFormat="0" applyFill="0" applyBorder="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1" fillId="11" borderId="31" applyNumberFormat="0" applyFont="0" applyAlignment="0" applyProtection="0">
      <alignment vertical="center"/>
    </xf>
    <xf numFmtId="0" fontId="11" fillId="0" borderId="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6" fillId="0" borderId="17" applyNumberFormat="0" applyFill="0" applyAlignment="0" applyProtection="0">
      <alignment vertical="center"/>
    </xf>
    <xf numFmtId="0" fontId="11" fillId="0" borderId="0">
      <alignment vertical="center"/>
    </xf>
    <xf numFmtId="0" fontId="37" fillId="0" borderId="18" applyNumberFormat="0" applyFill="0" applyAlignment="0" applyProtection="0">
      <alignment vertical="center"/>
    </xf>
    <xf numFmtId="0" fontId="11" fillId="0" borderId="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49" fillId="5" borderId="0" applyNumberFormat="0" applyBorder="0" applyAlignment="0" applyProtection="0">
      <alignment vertical="center"/>
    </xf>
    <xf numFmtId="0" fontId="38" fillId="0" borderId="19"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11" fillId="0" borderId="0"/>
    <xf numFmtId="0" fontId="11" fillId="0" borderId="0">
      <alignment vertical="center"/>
    </xf>
    <xf numFmtId="0" fontId="37" fillId="0" borderId="18" applyNumberFormat="0" applyFill="0" applyAlignment="0" applyProtection="0">
      <alignment vertical="center"/>
    </xf>
    <xf numFmtId="0" fontId="45" fillId="0" borderId="30" applyNumberFormat="0" applyFill="0" applyAlignment="0" applyProtection="0">
      <alignment vertical="center"/>
    </xf>
    <xf numFmtId="0" fontId="49" fillId="5" borderId="0" applyNumberFormat="0" applyBorder="0" applyAlignment="0" applyProtection="0">
      <alignment vertical="center"/>
    </xf>
    <xf numFmtId="0" fontId="45" fillId="0" borderId="30" applyNumberFormat="0" applyFill="0" applyAlignment="0" applyProtection="0">
      <alignment vertical="center"/>
    </xf>
    <xf numFmtId="0" fontId="49" fillId="5" borderId="0" applyNumberFormat="0" applyBorder="0" applyAlignment="0" applyProtection="0">
      <alignment vertical="center"/>
    </xf>
    <xf numFmtId="0" fontId="38" fillId="0" borderId="19" applyNumberFormat="0" applyFill="0" applyAlignment="0" applyProtection="0">
      <alignment vertical="center"/>
    </xf>
    <xf numFmtId="0" fontId="49" fillId="5" borderId="0" applyNumberFormat="0" applyBorder="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0" applyNumberFormat="0" applyFill="0" applyBorder="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191" fontId="1" fillId="0" borderId="0" applyFont="0" applyFill="0" applyBorder="0" applyAlignment="0" applyProtection="0">
      <alignment vertical="center"/>
    </xf>
    <xf numFmtId="0" fontId="45" fillId="0" borderId="0" applyNumberFormat="0" applyFill="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34" fillId="4" borderId="0" applyNumberFormat="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34" fillId="4" borderId="0" applyNumberFormat="0" applyBorder="0" applyAlignment="0" applyProtection="0">
      <alignment vertical="center"/>
    </xf>
    <xf numFmtId="43"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1" fillId="0" borderId="0">
      <alignment vertical="center"/>
    </xf>
    <xf numFmtId="0" fontId="39" fillId="0" borderId="0" applyNumberFormat="0" applyFill="0" applyBorder="0" applyAlignment="0" applyProtection="0">
      <alignment vertical="center"/>
    </xf>
    <xf numFmtId="0" fontId="83" fillId="15" borderId="32" applyNumberFormat="0" applyAlignment="0" applyProtection="0">
      <alignment vertical="center"/>
    </xf>
    <xf numFmtId="0" fontId="1"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4" fillId="0" borderId="3" applyNumberFormat="0" applyFill="0" applyProtection="0">
      <alignment horizontal="center" vertical="center"/>
    </xf>
    <xf numFmtId="0" fontId="44" fillId="0" borderId="3" applyNumberFormat="0" applyFill="0" applyProtection="0">
      <alignment horizontal="center" vertical="center"/>
    </xf>
    <xf numFmtId="0" fontId="44" fillId="0" borderId="3" applyNumberFormat="0" applyFill="0" applyProtection="0">
      <alignment horizontal="center" vertical="center"/>
    </xf>
    <xf numFmtId="0" fontId="44" fillId="0" borderId="3" applyNumberFormat="0" applyFill="0" applyProtection="0">
      <alignment horizontal="center"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1" fillId="0" borderId="0">
      <alignment vertical="center"/>
    </xf>
    <xf numFmtId="0" fontId="42" fillId="0" borderId="10" applyNumberFormat="0" applyFill="0" applyProtection="0">
      <alignment horizontal="center" vertical="center"/>
    </xf>
    <xf numFmtId="0" fontId="11" fillId="0" borderId="0">
      <alignment vertical="center"/>
    </xf>
    <xf numFmtId="0" fontId="11" fillId="0" borderId="0">
      <alignment vertical="center"/>
    </xf>
    <xf numFmtId="0" fontId="42" fillId="0" borderId="10" applyNumberFormat="0" applyFill="0" applyProtection="0">
      <alignment horizontal="center" vertical="center"/>
    </xf>
    <xf numFmtId="0" fontId="11" fillId="0" borderId="0">
      <alignment vertical="center"/>
    </xf>
    <xf numFmtId="0" fontId="42" fillId="0" borderId="10" applyNumberFormat="0" applyFill="0" applyProtection="0">
      <alignment horizontal="center" vertical="center"/>
    </xf>
    <xf numFmtId="0" fontId="82" fillId="0" borderId="0" applyNumberFormat="0" applyFill="0" applyBorder="0" applyAlignment="0" applyProtection="0">
      <alignment vertical="center"/>
    </xf>
    <xf numFmtId="0" fontId="34" fillId="3" borderId="0" applyNumberFormat="0" applyBorder="0" applyAlignment="0" applyProtection="0">
      <alignment vertical="center"/>
    </xf>
    <xf numFmtId="0" fontId="82" fillId="0" borderId="0" applyNumberFormat="0" applyFill="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82" fillId="0" borderId="0" applyNumberFormat="0" applyFill="0" applyBorder="0" applyAlignment="0" applyProtection="0">
      <alignment vertical="center"/>
    </xf>
    <xf numFmtId="0" fontId="34" fillId="3" borderId="0" applyNumberFormat="0" applyBorder="0" applyAlignment="0" applyProtection="0">
      <alignment vertical="center"/>
    </xf>
    <xf numFmtId="0" fontId="82" fillId="0" borderId="0" applyNumberFormat="0" applyFill="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4"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40" fillId="3" borderId="0" applyNumberFormat="0" applyBorder="0" applyAlignment="0" applyProtection="0">
      <alignment vertical="center"/>
    </xf>
    <xf numFmtId="0" fontId="40" fillId="3" borderId="0" applyNumberFormat="0" applyBorder="0" applyAlignment="0" applyProtection="0">
      <alignment vertical="center"/>
    </xf>
    <xf numFmtId="0" fontId="40" fillId="3" borderId="0" applyNumberFormat="0" applyBorder="0" applyAlignment="0" applyProtection="0">
      <alignment vertical="center"/>
    </xf>
    <xf numFmtId="0" fontId="40" fillId="3" borderId="0" applyNumberFormat="0" applyBorder="0" applyAlignment="0" applyProtection="0">
      <alignment vertical="center"/>
    </xf>
    <xf numFmtId="0" fontId="40" fillId="3" borderId="0" applyNumberFormat="0" applyBorder="0" applyAlignment="0" applyProtection="0">
      <alignment vertical="center"/>
    </xf>
    <xf numFmtId="0" fontId="72" fillId="23" borderId="0" applyNumberFormat="0" applyBorder="0" applyAlignment="0" applyProtection="0">
      <alignment vertical="center"/>
    </xf>
    <xf numFmtId="0" fontId="40" fillId="3" borderId="0" applyNumberFormat="0" applyBorder="0" applyAlignment="0" applyProtection="0">
      <alignment vertical="center"/>
    </xf>
    <xf numFmtId="0" fontId="11" fillId="0" borderId="0">
      <alignment vertical="center"/>
    </xf>
    <xf numFmtId="0" fontId="34" fillId="4" borderId="0" applyNumberFormat="0" applyBorder="0" applyAlignment="0" applyProtection="0">
      <alignment vertical="center"/>
    </xf>
    <xf numFmtId="0" fontId="23" fillId="0" borderId="0">
      <alignment vertical="center"/>
    </xf>
    <xf numFmtId="0" fontId="57" fillId="0" borderId="0">
      <alignment vertical="center"/>
    </xf>
    <xf numFmtId="0" fontId="34" fillId="4" borderId="0" applyNumberFormat="0" applyBorder="0" applyAlignment="0" applyProtection="0">
      <alignment vertical="center"/>
    </xf>
    <xf numFmtId="0" fontId="23" fillId="0" borderId="0">
      <alignment vertical="center"/>
    </xf>
    <xf numFmtId="0" fontId="11" fillId="0" borderId="0">
      <alignment vertical="center"/>
    </xf>
    <xf numFmtId="0" fontId="34" fillId="4" borderId="0" applyNumberFormat="0" applyBorder="0" applyAlignment="0" applyProtection="0">
      <alignment vertical="center"/>
    </xf>
    <xf numFmtId="0" fontId="23" fillId="0" borderId="0">
      <alignment vertical="center"/>
    </xf>
    <xf numFmtId="0" fontId="34" fillId="4" borderId="0" applyNumberFormat="0" applyBorder="0" applyAlignment="0" applyProtection="0">
      <alignment vertical="center"/>
    </xf>
    <xf numFmtId="0" fontId="1" fillId="0" borderId="0">
      <alignment vertical="center"/>
    </xf>
    <xf numFmtId="0" fontId="11" fillId="0" borderId="0">
      <alignment vertical="center"/>
    </xf>
    <xf numFmtId="0" fontId="49" fillId="5" borderId="0" applyNumberFormat="0" applyBorder="0" applyAlignment="0" applyProtection="0">
      <alignment vertical="center"/>
    </xf>
    <xf numFmtId="0" fontId="11" fillId="0" borderId="0">
      <alignment vertical="center"/>
    </xf>
    <xf numFmtId="0" fontId="48" fillId="0" borderId="0" applyProtection="0">
      <alignment vertical="center"/>
    </xf>
    <xf numFmtId="0" fontId="11" fillId="0" borderId="0">
      <alignment vertical="center"/>
    </xf>
    <xf numFmtId="0" fontId="1" fillId="11" borderId="31" applyNumberFormat="0" applyFont="0" applyAlignment="0" applyProtection="0">
      <alignment vertical="center"/>
    </xf>
    <xf numFmtId="0" fontId="1" fillId="0" borderId="0">
      <alignment vertical="center"/>
    </xf>
    <xf numFmtId="0" fontId="11" fillId="0" borderId="0">
      <alignment vertical="center"/>
    </xf>
    <xf numFmtId="0" fontId="1" fillId="11" borderId="31" applyNumberFormat="0" applyFont="0" applyAlignment="0" applyProtection="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pplyProtection="0">
      <alignment vertical="center"/>
    </xf>
    <xf numFmtId="0" fontId="11" fillId="0" borderId="0">
      <alignment vertical="center"/>
    </xf>
    <xf numFmtId="0" fontId="11" fillId="0" borderId="0">
      <alignment vertical="center"/>
    </xf>
    <xf numFmtId="0" fontId="74" fillId="14" borderId="26" applyNumberFormat="0" applyAlignment="0" applyProtection="0">
      <alignment vertical="center"/>
    </xf>
    <xf numFmtId="0" fontId="11" fillId="0" borderId="0">
      <alignment vertical="center"/>
    </xf>
    <xf numFmtId="0" fontId="11" fillId="0" borderId="0">
      <alignment vertical="center"/>
    </xf>
    <xf numFmtId="0" fontId="11" fillId="0" borderId="0"/>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3" fillId="15" borderId="32" applyNumberFormat="0" applyAlignment="0" applyProtection="0">
      <alignment vertical="center"/>
    </xf>
    <xf numFmtId="0" fontId="1" fillId="0" borderId="0">
      <alignment vertical="center"/>
    </xf>
    <xf numFmtId="0" fontId="83" fillId="15" borderId="32" applyNumberFormat="0" applyAlignment="0" applyProtection="0">
      <alignment vertical="center"/>
    </xf>
    <xf numFmtId="0" fontId="11" fillId="0" borderId="0">
      <alignment vertical="center"/>
    </xf>
    <xf numFmtId="0" fontId="83" fillId="15" borderId="32" applyNumberFormat="0" applyAlignment="0" applyProtection="0">
      <alignment vertical="center"/>
    </xf>
    <xf numFmtId="0" fontId="11" fillId="0" borderId="0">
      <alignment vertical="center"/>
    </xf>
    <xf numFmtId="0" fontId="83" fillId="15" borderId="32" applyNumberFormat="0" applyAlignment="0" applyProtection="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7" borderId="25" applyNumberFormat="0" applyAlignment="0" applyProtection="0">
      <alignment vertical="center"/>
    </xf>
    <xf numFmtId="0" fontId="11" fillId="0" borderId="0">
      <alignment vertical="center"/>
    </xf>
    <xf numFmtId="0" fontId="68" fillId="7" borderId="25" applyNumberFormat="0" applyAlignment="0" applyProtection="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8" fillId="0" borderId="0">
      <alignment vertical="center"/>
    </xf>
    <xf numFmtId="0" fontId="11" fillId="0" borderId="0">
      <alignment vertical="center"/>
    </xf>
    <xf numFmtId="0" fontId="68" fillId="7" borderId="25" applyNumberFormat="0" applyAlignment="0" applyProtection="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8" fillId="7" borderId="25" applyNumberFormat="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23" fillId="0" borderId="0">
      <alignment vertical="center"/>
    </xf>
    <xf numFmtId="0" fontId="23"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67" fillId="0" borderId="24" applyNumberFormat="0" applyFill="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70" fillId="0" borderId="1">
      <alignment horizontal="left" vertical="center"/>
    </xf>
    <xf numFmtId="0" fontId="1" fillId="11" borderId="31" applyNumberFormat="0" applyFont="0" applyAlignment="0" applyProtection="0">
      <alignment vertical="center"/>
    </xf>
    <xf numFmtId="0" fontId="70" fillId="0" borderId="1">
      <alignment horizontal="left" vertical="center"/>
    </xf>
    <xf numFmtId="0" fontId="70" fillId="0" borderId="1">
      <alignment horizontal="lef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3" fillId="0" borderId="0">
      <alignment vertical="center"/>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4" fillId="0" borderId="0" applyNumberFormat="0" applyFill="0" applyBorder="0" applyAlignment="0" applyProtection="0">
      <alignment vertical="center"/>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82" fillId="0" borderId="0" applyNumberFormat="0" applyFill="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82" fillId="0" borderId="0" applyNumberFormat="0" applyFill="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3" fillId="15" borderId="32" applyNumberFormat="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81" fillId="5"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6" fillId="0" borderId="27"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80" fillId="7" borderId="32"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68" fillId="7" borderId="25" applyNumberFormat="0" applyAlignment="0" applyProtection="0">
      <alignment vertical="center"/>
    </xf>
    <xf numFmtId="0" fontId="74" fillId="14" borderId="26" applyNumberFormat="0" applyAlignment="0" applyProtection="0">
      <alignment vertical="center"/>
    </xf>
    <xf numFmtId="0" fontId="74" fillId="14" borderId="26" applyNumberFormat="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42" fillId="0" borderId="10" applyNumberFormat="0" applyFill="0" applyProtection="0">
      <alignment horizontal="left" vertical="center"/>
    </xf>
    <xf numFmtId="0" fontId="42" fillId="0" borderId="10" applyNumberFormat="0" applyFill="0" applyProtection="0">
      <alignment horizontal="left" vertical="center"/>
    </xf>
    <xf numFmtId="0" fontId="42" fillId="0" borderId="10" applyNumberFormat="0" applyFill="0" applyProtection="0">
      <alignment horizontal="left" vertical="center"/>
    </xf>
    <xf numFmtId="0" fontId="42" fillId="0" borderId="10" applyNumberFormat="0" applyFill="0" applyProtection="0">
      <alignment horizontal="lef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57" fillId="0" borderId="0">
      <alignment vertical="center"/>
    </xf>
    <xf numFmtId="0" fontId="83" fillId="15" borderId="32" applyNumberFormat="0" applyAlignment="0" applyProtection="0">
      <alignment vertical="center"/>
    </xf>
    <xf numFmtId="189" fontId="1" fillId="0" borderId="0" applyFont="0" applyFill="0" applyBorder="0" applyAlignment="0" applyProtection="0">
      <alignment vertical="center"/>
    </xf>
    <xf numFmtId="4" fontId="1" fillId="0" borderId="0" applyFont="0" applyFill="0" applyBorder="0" applyAlignment="0" applyProtection="0">
      <alignment vertical="center"/>
    </xf>
    <xf numFmtId="41"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191"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191"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0" fontId="87" fillId="31" borderId="0" applyNumberFormat="0" applyBorder="0" applyAlignment="0" applyProtection="0">
      <alignment vertical="center"/>
    </xf>
    <xf numFmtId="0" fontId="87" fillId="31" borderId="0" applyNumberFormat="0" applyBorder="0" applyAlignment="0" applyProtection="0">
      <alignment vertical="center"/>
    </xf>
    <xf numFmtId="0" fontId="87" fillId="32" borderId="0" applyNumberFormat="0" applyBorder="0" applyAlignment="0" applyProtection="0">
      <alignment vertical="center"/>
    </xf>
    <xf numFmtId="0" fontId="87" fillId="32" borderId="0" applyNumberFormat="0" applyBorder="0" applyAlignment="0" applyProtection="0">
      <alignment vertical="center"/>
    </xf>
    <xf numFmtId="0" fontId="87" fillId="33" borderId="0" applyNumberFormat="0" applyBorder="0" applyAlignment="0" applyProtection="0">
      <alignment vertical="center"/>
    </xf>
    <xf numFmtId="0" fontId="87" fillId="33" borderId="0" applyNumberFormat="0" applyBorder="0" applyAlignment="0" applyProtection="0">
      <alignment vertical="center"/>
    </xf>
    <xf numFmtId="0" fontId="51" fillId="22" borderId="0" applyNumberFormat="0" applyBorder="0" applyAlignment="0" applyProtection="0">
      <alignment vertical="center"/>
    </xf>
    <xf numFmtId="0" fontId="51" fillId="22" borderId="0" applyNumberFormat="0" applyBorder="0" applyAlignment="0" applyProtection="0">
      <alignment vertical="center"/>
    </xf>
    <xf numFmtId="0" fontId="51" fillId="34" borderId="0" applyNumberFormat="0" applyBorder="0" applyAlignment="0" applyProtection="0">
      <alignment vertical="center"/>
    </xf>
    <xf numFmtId="0" fontId="51" fillId="27" borderId="0" applyNumberFormat="0" applyBorder="0" applyAlignment="0" applyProtection="0">
      <alignment vertical="center"/>
    </xf>
    <xf numFmtId="0" fontId="51" fillId="35" borderId="0" applyNumberFormat="0" applyBorder="0" applyAlignment="0" applyProtection="0">
      <alignment vertical="center"/>
    </xf>
    <xf numFmtId="0" fontId="51" fillId="12" borderId="0" applyNumberFormat="0" applyBorder="0" applyAlignment="0" applyProtection="0">
      <alignment vertical="center"/>
    </xf>
    <xf numFmtId="0" fontId="51" fillId="12" borderId="0" applyNumberFormat="0" applyBorder="0" applyAlignment="0" applyProtection="0">
      <alignment vertical="center"/>
    </xf>
    <xf numFmtId="0" fontId="51" fillId="30" borderId="0" applyNumberFormat="0" applyBorder="0" applyAlignment="0" applyProtection="0">
      <alignment vertical="center"/>
    </xf>
    <xf numFmtId="0" fontId="51" fillId="30" borderId="0" applyNumberFormat="0" applyBorder="0" applyAlignment="0" applyProtection="0">
      <alignment vertical="center"/>
    </xf>
    <xf numFmtId="0" fontId="51" fillId="21" borderId="0" applyNumberFormat="0" applyBorder="0" applyAlignment="0" applyProtection="0">
      <alignment vertical="center"/>
    </xf>
    <xf numFmtId="0" fontId="51" fillId="13"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36" borderId="0" applyNumberFormat="0" applyBorder="0" applyAlignment="0" applyProtection="0">
      <alignment vertical="center"/>
    </xf>
    <xf numFmtId="198" fontId="48" fillId="0" borderId="10" applyFill="0" applyProtection="0">
      <alignment horizontal="right" vertical="center"/>
    </xf>
    <xf numFmtId="198" fontId="48" fillId="0" borderId="10" applyFill="0" applyProtection="0">
      <alignment horizontal="right" vertical="center"/>
    </xf>
    <xf numFmtId="198" fontId="48" fillId="0" borderId="10" applyFill="0" applyProtection="0">
      <alignment horizontal="right" vertical="center"/>
    </xf>
    <xf numFmtId="198" fontId="48" fillId="0" borderId="10" applyFill="0" applyProtection="0">
      <alignment horizontal="right" vertical="center"/>
    </xf>
    <xf numFmtId="0" fontId="48" fillId="0" borderId="3" applyNumberFormat="0" applyFill="0" applyProtection="0">
      <alignment horizontal="left" vertical="center"/>
    </xf>
    <xf numFmtId="0" fontId="48" fillId="0" borderId="3" applyNumberFormat="0" applyFill="0" applyProtection="0">
      <alignment horizontal="left" vertical="center"/>
    </xf>
    <xf numFmtId="0" fontId="48" fillId="0" borderId="3" applyNumberFormat="0" applyFill="0" applyProtection="0">
      <alignment horizontal="left" vertical="center"/>
    </xf>
    <xf numFmtId="0" fontId="48" fillId="0" borderId="3" applyNumberFormat="0" applyFill="0" applyProtection="0">
      <alignment horizontal="lef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72" fillId="23" borderId="0" applyNumberFormat="0" applyBorder="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68" fillId="7" borderId="25"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0" fontId="83" fillId="15" borderId="32" applyNumberFormat="0" applyAlignment="0" applyProtection="0">
      <alignment vertical="center"/>
    </xf>
    <xf numFmtId="1" fontId="48" fillId="0" borderId="10" applyFill="0" applyProtection="0">
      <alignment horizontal="center" vertical="center"/>
    </xf>
    <xf numFmtId="1" fontId="48" fillId="0" borderId="10" applyFill="0" applyProtection="0">
      <alignment horizontal="center" vertical="center"/>
    </xf>
    <xf numFmtId="1" fontId="48" fillId="0" borderId="10" applyFill="0" applyProtection="0">
      <alignment horizontal="center" vertical="center"/>
    </xf>
    <xf numFmtId="0" fontId="88" fillId="0" borderId="0">
      <alignment vertical="center"/>
    </xf>
    <xf numFmtId="0" fontId="46" fillId="0" borderId="0">
      <alignment vertical="center"/>
    </xf>
    <xf numFmtId="43"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xf numFmtId="0" fontId="1" fillId="11" borderId="31" applyNumberFormat="0" applyFont="0" applyAlignment="0" applyProtection="0">
      <alignment vertical="center"/>
    </xf>
  </cellStyleXfs>
  <cellXfs count="283">
    <xf numFmtId="0" fontId="0" fillId="0" borderId="0" xfId="0" applyAlignment="1"/>
    <xf numFmtId="0" fontId="1" fillId="0" borderId="0" xfId="516" applyAlignment="1">
      <alignment horizontal="center" vertical="center"/>
    </xf>
    <xf numFmtId="0" fontId="1" fillId="0" borderId="0" xfId="516">
      <alignment vertical="center"/>
    </xf>
    <xf numFmtId="0" fontId="1" fillId="0" borderId="0" xfId="516" applyFont="1" applyAlignment="1">
      <alignment horizontal="left" vertical="center"/>
    </xf>
    <xf numFmtId="0" fontId="0" fillId="0" borderId="0" xfId="516" applyFont="1" applyAlignment="1">
      <alignment horizontal="right" vertical="center"/>
    </xf>
    <xf numFmtId="0" fontId="3" fillId="0" borderId="1" xfId="516" applyFont="1" applyBorder="1" applyAlignment="1">
      <alignment horizontal="center" vertical="center"/>
    </xf>
    <xf numFmtId="0" fontId="4" fillId="0" borderId="1" xfId="518" applyFont="1" applyBorder="1" applyAlignment="1">
      <alignment horizontal="left" vertical="center" wrapText="1"/>
    </xf>
    <xf numFmtId="202" fontId="4" fillId="0" borderId="1" xfId="518" applyNumberFormat="1" applyFont="1" applyBorder="1" applyAlignment="1">
      <alignment horizontal="center" vertical="center" wrapText="1"/>
    </xf>
    <xf numFmtId="0" fontId="4" fillId="0" borderId="2" xfId="518" applyFont="1" applyBorder="1" applyAlignment="1">
      <alignment horizontal="left" vertical="center" wrapText="1"/>
    </xf>
    <xf numFmtId="202" fontId="4" fillId="0" borderId="2" xfId="518" applyNumberFormat="1" applyFont="1" applyBorder="1" applyAlignment="1">
      <alignment horizontal="center" vertical="center" wrapText="1"/>
    </xf>
    <xf numFmtId="0" fontId="5" fillId="0" borderId="1" xfId="518" applyFont="1" applyBorder="1" applyAlignment="1">
      <alignment horizontal="left" vertical="center" wrapText="1"/>
    </xf>
    <xf numFmtId="202" fontId="5" fillId="0" borderId="1" xfId="518" applyNumberFormat="1" applyFont="1" applyBorder="1" applyAlignment="1">
      <alignment horizontal="center" vertical="center" wrapText="1"/>
    </xf>
    <xf numFmtId="0" fontId="4" fillId="0" borderId="1" xfId="0" applyFont="1" applyFill="1" applyBorder="1" applyAlignment="1">
      <alignment horizontal="left" vertical="center" wrapText="1"/>
    </xf>
    <xf numFmtId="181" fontId="4" fillId="0" borderId="1" xfId="0" applyNumberFormat="1" applyFont="1" applyFill="1" applyBorder="1" applyAlignment="1">
      <alignment horizontal="center" vertical="center" wrapText="1"/>
    </xf>
    <xf numFmtId="177" fontId="3" fillId="0" borderId="1" xfId="427" applyNumberFormat="1" applyFont="1" applyBorder="1" applyAlignment="1">
      <alignment horizontal="right" vertical="center" wrapText="1"/>
    </xf>
    <xf numFmtId="0" fontId="1" fillId="0" borderId="0" xfId="327" applyBorder="1">
      <alignment vertical="center"/>
    </xf>
    <xf numFmtId="0" fontId="1" fillId="0" borderId="0" xfId="327">
      <alignment vertical="center"/>
    </xf>
    <xf numFmtId="0" fontId="6" fillId="0" borderId="0" xfId="617" applyFont="1">
      <alignment vertical="center"/>
    </xf>
    <xf numFmtId="0" fontId="1" fillId="0" borderId="0" xfId="327" applyFont="1" applyBorder="1" applyAlignment="1">
      <alignment horizontal="right" vertical="center"/>
    </xf>
    <xf numFmtId="0" fontId="3" fillId="0" borderId="1" xfId="327" applyFont="1" applyBorder="1" applyAlignment="1">
      <alignment horizontal="center" vertical="center"/>
    </xf>
    <xf numFmtId="196" fontId="8" fillId="0" borderId="1" xfId="617" applyNumberFormat="1" applyFont="1" applyBorder="1" applyAlignment="1">
      <alignment horizontal="center" vertical="center" wrapText="1"/>
    </xf>
    <xf numFmtId="0" fontId="10" fillId="0" borderId="1" xfId="327" applyFont="1" applyBorder="1">
      <alignment vertical="center"/>
    </xf>
    <xf numFmtId="41" fontId="10" fillId="0" borderId="1" xfId="300" applyNumberFormat="1" applyFont="1" applyBorder="1" applyAlignment="1">
      <alignment horizontal="right" vertical="center"/>
    </xf>
    <xf numFmtId="203" fontId="10" fillId="0" borderId="1" xfId="327" applyNumberFormat="1" applyFont="1" applyBorder="1">
      <alignment vertical="center"/>
    </xf>
    <xf numFmtId="41" fontId="10" fillId="0" borderId="1" xfId="249" applyNumberFormat="1" applyFont="1" applyBorder="1" applyAlignment="1">
      <alignment horizontal="right" vertical="center"/>
    </xf>
    <xf numFmtId="41" fontId="10" fillId="0" borderId="1" xfId="327" applyNumberFormat="1" applyFont="1" applyBorder="1" applyAlignment="1">
      <alignment horizontal="right" vertical="center"/>
    </xf>
    <xf numFmtId="0" fontId="11" fillId="0" borderId="0" xfId="618" applyAlignment="1">
      <alignment vertical="center" wrapText="1"/>
    </xf>
    <xf numFmtId="0" fontId="11" fillId="0" borderId="0" xfId="618">
      <alignment vertical="center"/>
    </xf>
    <xf numFmtId="0" fontId="12" fillId="0" borderId="0" xfId="299" applyFont="1" applyAlignment="1">
      <alignment horizontal="center" vertical="center" wrapText="1"/>
    </xf>
    <xf numFmtId="0" fontId="13" fillId="0" borderId="0" xfId="299" applyFont="1" applyAlignment="1">
      <alignment horizontal="left" vertical="center"/>
    </xf>
    <xf numFmtId="0" fontId="14" fillId="0" borderId="0" xfId="299" applyFont="1" applyAlignment="1">
      <alignment horizontal="center" vertical="center" wrapText="1"/>
    </xf>
    <xf numFmtId="0" fontId="15" fillId="0" borderId="0" xfId="0" applyFont="1" applyBorder="1" applyAlignment="1">
      <alignment horizontal="left" vertical="center" wrapText="1"/>
    </xf>
    <xf numFmtId="0" fontId="16" fillId="0" borderId="0" xfId="0" applyFont="1" applyAlignment="1">
      <alignment horizontal="justify" vertical="center"/>
    </xf>
    <xf numFmtId="0" fontId="11" fillId="0" borderId="0" xfId="618" applyFont="1" applyAlignment="1">
      <alignment vertical="center" wrapText="1"/>
    </xf>
    <xf numFmtId="0" fontId="15" fillId="0" borderId="0" xfId="0" applyFont="1" applyAlignment="1">
      <alignment horizontal="justify" vertical="center" wrapText="1"/>
    </xf>
    <xf numFmtId="0" fontId="17" fillId="0" borderId="0" xfId="0" applyFont="1" applyAlignment="1">
      <alignment horizontal="justify" vertical="center" wrapText="1"/>
    </xf>
    <xf numFmtId="0" fontId="11" fillId="0" borderId="0" xfId="618" applyFont="1">
      <alignment vertical="center"/>
    </xf>
    <xf numFmtId="0" fontId="18" fillId="0" borderId="0" xfId="618" applyFont="1">
      <alignment vertical="center"/>
    </xf>
    <xf numFmtId="0" fontId="19" fillId="0" borderId="0" xfId="618" applyFont="1">
      <alignment vertical="center"/>
    </xf>
    <xf numFmtId="186" fontId="18" fillId="0" borderId="0" xfId="618" applyNumberFormat="1" applyFont="1">
      <alignment vertical="center"/>
    </xf>
    <xf numFmtId="0" fontId="11" fillId="0" borderId="0" xfId="507" applyFill="1" applyAlignment="1"/>
    <xf numFmtId="0" fontId="11" fillId="0" borderId="0" xfId="507" applyAlignment="1"/>
    <xf numFmtId="0" fontId="11" fillId="0" borderId="0" xfId="507" applyAlignment="1">
      <alignment vertical="center"/>
    </xf>
    <xf numFmtId="0" fontId="6" fillId="2" borderId="0" xfId="617" applyFont="1" applyFill="1">
      <alignment vertical="center"/>
    </xf>
    <xf numFmtId="0" fontId="0" fillId="0" borderId="0" xfId="617" applyFont="1">
      <alignment vertical="center"/>
    </xf>
    <xf numFmtId="0" fontId="18" fillId="2" borderId="0" xfId="617" applyFont="1" applyFill="1">
      <alignment vertical="center"/>
    </xf>
    <xf numFmtId="196" fontId="6" fillId="2" borderId="0" xfId="617" applyNumberFormat="1" applyFont="1" applyFill="1" applyBorder="1" applyAlignment="1">
      <alignment horizontal="right" vertical="center"/>
    </xf>
    <xf numFmtId="196" fontId="8" fillId="2" borderId="1" xfId="617" applyNumberFormat="1" applyFont="1" applyFill="1" applyBorder="1" applyAlignment="1">
      <alignment horizontal="center" vertical="center" wrapText="1"/>
    </xf>
    <xf numFmtId="49" fontId="3" fillId="0" borderId="11" xfId="0" applyNumberFormat="1" applyFont="1" applyBorder="1" applyAlignment="1">
      <alignment horizontal="left" vertical="center" wrapText="1"/>
    </xf>
    <xf numFmtId="188" fontId="3" fillId="0" borderId="11" xfId="0" applyNumberFormat="1" applyFont="1" applyBorder="1" applyAlignment="1">
      <alignment horizontal="right" vertical="center" wrapText="1"/>
    </xf>
    <xf numFmtId="188" fontId="8" fillId="0" borderId="1" xfId="237" applyNumberFormat="1" applyFont="1" applyFill="1" applyBorder="1" applyAlignment="1" applyProtection="1">
      <alignment horizontal="right" vertical="center" wrapText="1"/>
    </xf>
    <xf numFmtId="203" fontId="3" fillId="0" borderId="1" xfId="13" applyNumberFormat="1" applyFont="1" applyBorder="1" applyAlignment="1">
      <alignment vertical="center" wrapText="1"/>
    </xf>
    <xf numFmtId="203" fontId="3" fillId="0" borderId="1" xfId="13" applyNumberFormat="1" applyFont="1" applyFill="1" applyBorder="1" applyAlignment="1" applyProtection="1">
      <alignment horizontal="right" vertical="center" wrapText="1"/>
    </xf>
    <xf numFmtId="49" fontId="21" fillId="0" borderId="11" xfId="0" applyNumberFormat="1" applyFont="1" applyBorder="1" applyAlignment="1">
      <alignment horizontal="left" vertical="center" wrapText="1"/>
    </xf>
    <xf numFmtId="188" fontId="21" fillId="0" borderId="11" xfId="0" applyNumberFormat="1" applyFont="1" applyBorder="1" applyAlignment="1">
      <alignment horizontal="right" vertical="center" wrapText="1"/>
    </xf>
    <xf numFmtId="188" fontId="22" fillId="0" borderId="1" xfId="237" applyNumberFormat="1" applyFont="1" applyFill="1" applyBorder="1" applyAlignment="1" applyProtection="1">
      <alignment horizontal="right" vertical="center" wrapText="1"/>
    </xf>
    <xf numFmtId="188" fontId="8" fillId="0" borderId="11" xfId="0" applyNumberFormat="1" applyFont="1" applyBorder="1" applyAlignment="1">
      <alignment horizontal="right" vertical="center" wrapText="1"/>
    </xf>
    <xf numFmtId="188" fontId="3" fillId="0" borderId="12" xfId="0" applyNumberFormat="1" applyFont="1" applyBorder="1" applyAlignment="1">
      <alignment horizontal="right" vertical="center" wrapText="1"/>
    </xf>
    <xf numFmtId="188" fontId="8" fillId="0" borderId="12" xfId="614" applyNumberFormat="1" applyFont="1" applyFill="1" applyBorder="1" applyAlignment="1" applyProtection="1">
      <alignment horizontal="right" vertical="center" wrapText="1"/>
    </xf>
    <xf numFmtId="188" fontId="21" fillId="0" borderId="12" xfId="0" applyNumberFormat="1" applyFont="1" applyBorder="1" applyAlignment="1">
      <alignment horizontal="right" vertical="center" wrapText="1"/>
    </xf>
    <xf numFmtId="188" fontId="21" fillId="0" borderId="12" xfId="614" applyNumberFormat="1" applyFont="1" applyFill="1" applyBorder="1" applyAlignment="1" applyProtection="1">
      <alignment horizontal="right" vertical="center" wrapText="1"/>
    </xf>
    <xf numFmtId="188" fontId="22" fillId="0" borderId="11" xfId="0" applyNumberFormat="1" applyFont="1" applyBorder="1" applyAlignment="1">
      <alignment horizontal="right" vertical="center" wrapText="1"/>
    </xf>
    <xf numFmtId="188" fontId="8" fillId="0" borderId="6" xfId="619" applyNumberFormat="1" applyFont="1" applyFill="1" applyBorder="1" applyAlignment="1">
      <alignment horizontal="right" vertical="center" wrapText="1"/>
    </xf>
    <xf numFmtId="188" fontId="21" fillId="0" borderId="6" xfId="461" applyNumberFormat="1" applyFont="1" applyFill="1" applyBorder="1" applyAlignment="1">
      <alignment horizontal="right" vertical="center" wrapText="1"/>
    </xf>
    <xf numFmtId="188" fontId="21" fillId="0" borderId="6" xfId="619" applyNumberFormat="1" applyFont="1" applyFill="1" applyBorder="1" applyAlignment="1">
      <alignment horizontal="right" vertical="center" wrapText="1"/>
    </xf>
    <xf numFmtId="49" fontId="3" fillId="0" borderId="11" xfId="0" applyNumberFormat="1" applyFont="1" applyBorder="1" applyAlignment="1">
      <alignment horizontal="distributed" vertical="center" wrapText="1"/>
    </xf>
    <xf numFmtId="188" fontId="8" fillId="0" borderId="6" xfId="458" applyNumberFormat="1" applyFont="1" applyFill="1" applyBorder="1" applyAlignment="1" applyProtection="1">
      <alignment horizontal="right" vertical="center" wrapText="1"/>
    </xf>
    <xf numFmtId="188" fontId="22" fillId="0" borderId="6" xfId="458" applyNumberFormat="1" applyFont="1" applyFill="1" applyBorder="1" applyAlignment="1" applyProtection="1">
      <alignment horizontal="right" vertical="center" wrapText="1"/>
    </xf>
    <xf numFmtId="188" fontId="8" fillId="0" borderId="1" xfId="461" applyNumberFormat="1" applyFont="1" applyFill="1" applyBorder="1" applyAlignment="1">
      <alignment horizontal="right" vertical="center" wrapText="1"/>
    </xf>
    <xf numFmtId="0" fontId="19" fillId="0" borderId="0" xfId="507" applyFont="1" applyAlignment="1"/>
    <xf numFmtId="49" fontId="3" fillId="0" borderId="1" xfId="0" applyNumberFormat="1" applyFont="1" applyBorder="1" applyAlignment="1">
      <alignment horizontal="left" vertical="center" wrapText="1"/>
    </xf>
    <xf numFmtId="188" fontId="3" fillId="0" borderId="1" xfId="0" applyNumberFormat="1" applyFont="1" applyBorder="1" applyAlignment="1">
      <alignment horizontal="right" vertical="center" wrapText="1"/>
    </xf>
    <xf numFmtId="188" fontId="8" fillId="0" borderId="1" xfId="0" applyNumberFormat="1" applyFont="1" applyFill="1" applyBorder="1" applyAlignment="1">
      <alignment horizontal="right" vertical="center" wrapText="1"/>
    </xf>
    <xf numFmtId="188" fontId="8" fillId="0" borderId="1" xfId="0" applyNumberFormat="1" applyFont="1" applyBorder="1" applyAlignment="1">
      <alignment horizontal="right" vertical="center" wrapText="1"/>
    </xf>
    <xf numFmtId="49" fontId="21" fillId="0" borderId="1" xfId="0" applyNumberFormat="1" applyFont="1" applyBorder="1" applyAlignment="1">
      <alignment horizontal="left" vertical="center" wrapText="1"/>
    </xf>
    <xf numFmtId="188" fontId="21" fillId="0" borderId="1" xfId="0" applyNumberFormat="1" applyFont="1" applyBorder="1" applyAlignment="1">
      <alignment horizontal="right" vertical="center" wrapText="1"/>
    </xf>
    <xf numFmtId="188" fontId="21" fillId="0" borderId="1" xfId="461" applyNumberFormat="1" applyFont="1" applyFill="1" applyBorder="1" applyAlignment="1">
      <alignment horizontal="right" vertical="center" wrapText="1"/>
    </xf>
    <xf numFmtId="188" fontId="22" fillId="0" borderId="1" xfId="0" applyNumberFormat="1" applyFont="1" applyBorder="1" applyAlignment="1">
      <alignment horizontal="right" vertical="center" wrapText="1"/>
    </xf>
    <xf numFmtId="196" fontId="3" fillId="0" borderId="1" xfId="0" applyNumberFormat="1" applyFont="1" applyBorder="1" applyAlignment="1">
      <alignment horizontal="right" vertical="center" wrapText="1"/>
    </xf>
    <xf numFmtId="196" fontId="8" fillId="0" borderId="1" xfId="619" applyNumberFormat="1" applyFont="1" applyFill="1" applyBorder="1" applyAlignment="1">
      <alignment horizontal="right" vertical="center" wrapText="1"/>
    </xf>
    <xf numFmtId="0" fontId="22" fillId="0" borderId="0" xfId="507" applyFont="1" applyFill="1" applyAlignment="1">
      <alignment horizontal="right"/>
    </xf>
    <xf numFmtId="3" fontId="21" fillId="0" borderId="1" xfId="0" applyNumberFormat="1" applyFont="1" applyBorder="1" applyAlignment="1">
      <alignment horizontal="right" vertical="center" wrapText="1"/>
    </xf>
    <xf numFmtId="3" fontId="21" fillId="0" borderId="1" xfId="461" applyNumberFormat="1" applyFont="1" applyFill="1" applyBorder="1" applyAlignment="1">
      <alignment horizontal="right" vertical="center" wrapText="1"/>
    </xf>
    <xf numFmtId="176" fontId="21" fillId="0" borderId="1" xfId="0" applyNumberFormat="1" applyFont="1" applyBorder="1" applyAlignment="1">
      <alignment horizontal="right" vertical="center" wrapText="1"/>
    </xf>
    <xf numFmtId="176" fontId="21" fillId="0" borderId="1" xfId="461" applyNumberFormat="1" applyFont="1" applyFill="1" applyBorder="1" applyAlignment="1">
      <alignment horizontal="right" vertical="center" wrapText="1"/>
    </xf>
    <xf numFmtId="196" fontId="21" fillId="0" borderId="1" xfId="0" applyNumberFormat="1" applyFont="1" applyBorder="1" applyAlignment="1">
      <alignment horizontal="right" vertical="center" wrapText="1"/>
    </xf>
    <xf numFmtId="196" fontId="21" fillId="0" borderId="1" xfId="619" applyNumberFormat="1" applyFont="1" applyFill="1" applyBorder="1" applyAlignment="1">
      <alignment horizontal="right" vertical="center" wrapText="1"/>
    </xf>
    <xf numFmtId="49" fontId="3" fillId="0" borderId="1" xfId="0" applyNumberFormat="1" applyFont="1" applyBorder="1" applyAlignment="1">
      <alignment horizontal="distributed" vertical="center" wrapText="1"/>
    </xf>
    <xf numFmtId="196" fontId="8" fillId="0" borderId="1" xfId="616" applyNumberFormat="1" applyFont="1" applyBorder="1" applyAlignment="1">
      <alignment horizontal="right" vertical="center" wrapText="1"/>
    </xf>
    <xf numFmtId="196" fontId="8" fillId="0" borderId="1" xfId="0" applyNumberFormat="1" applyFont="1" applyBorder="1" applyAlignment="1">
      <alignment horizontal="right" vertical="center" wrapText="1"/>
    </xf>
    <xf numFmtId="196" fontId="22" fillId="0" borderId="1" xfId="616" applyNumberFormat="1" applyFont="1" applyBorder="1" applyAlignment="1">
      <alignment horizontal="right" vertical="center" wrapText="1"/>
    </xf>
    <xf numFmtId="196" fontId="22" fillId="0" borderId="1" xfId="0" applyNumberFormat="1" applyFont="1" applyBorder="1" applyAlignment="1">
      <alignment horizontal="right" vertical="center" wrapText="1"/>
    </xf>
    <xf numFmtId="0" fontId="12" fillId="0" borderId="0" xfId="299" applyFont="1" applyAlignment="1">
      <alignment horizontal="center" vertical="center"/>
    </xf>
    <xf numFmtId="0" fontId="6" fillId="0" borderId="0" xfId="618" applyFont="1" applyAlignment="1">
      <alignment horizontal="left" vertical="center"/>
    </xf>
    <xf numFmtId="0" fontId="17" fillId="0" borderId="0" xfId="0" applyFont="1" applyAlignment="1">
      <alignment horizontal="left" vertical="center" wrapText="1"/>
    </xf>
    <xf numFmtId="0" fontId="0" fillId="0" borderId="0" xfId="0" applyFont="1" applyAlignment="1">
      <alignment horizontal="justify" vertical="center" wrapText="1"/>
    </xf>
    <xf numFmtId="0" fontId="6" fillId="0" borderId="0" xfId="529" applyFont="1" applyAlignment="1">
      <alignment horizontal="justify" vertical="top"/>
    </xf>
    <xf numFmtId="179" fontId="3" fillId="0" borderId="1" xfId="0" applyNumberFormat="1" applyFont="1" applyBorder="1" applyAlignment="1">
      <alignment horizontal="left" vertical="center" wrapText="1"/>
    </xf>
    <xf numFmtId="195" fontId="3" fillId="0" borderId="1" xfId="0" applyNumberFormat="1" applyFont="1" applyBorder="1" applyAlignment="1">
      <alignment horizontal="right" vertical="center" wrapText="1"/>
    </xf>
    <xf numFmtId="195" fontId="24" fillId="0" borderId="12" xfId="208" applyNumberFormat="1" applyFont="1" applyFill="1" applyBorder="1" applyAlignment="1">
      <alignment vertical="center" wrapText="1"/>
    </xf>
    <xf numFmtId="203" fontId="3" fillId="0" borderId="1" xfId="13" applyNumberFormat="1" applyFont="1" applyBorder="1" applyAlignment="1">
      <alignment horizontal="right" vertical="center" wrapText="1"/>
    </xf>
    <xf numFmtId="0" fontId="25" fillId="2" borderId="0" xfId="616" applyFont="1" applyFill="1">
      <alignment vertical="center"/>
    </xf>
    <xf numFmtId="203" fontId="21" fillId="0" borderId="1" xfId="13" applyNumberFormat="1" applyFont="1" applyBorder="1" applyAlignment="1">
      <alignment horizontal="right" vertical="center" wrapText="1"/>
    </xf>
    <xf numFmtId="179" fontId="21" fillId="0" borderId="1" xfId="0" applyNumberFormat="1" applyFont="1" applyBorder="1" applyAlignment="1">
      <alignment horizontal="left" vertical="center" wrapText="1"/>
    </xf>
    <xf numFmtId="195" fontId="21" fillId="0" borderId="1" xfId="0" applyNumberFormat="1" applyFont="1" applyBorder="1" applyAlignment="1">
      <alignment horizontal="right" vertical="center" wrapText="1"/>
    </xf>
    <xf numFmtId="195" fontId="26" fillId="0" borderId="12" xfId="208" applyNumberFormat="1" applyFont="1" applyFill="1" applyBorder="1" applyAlignment="1">
      <alignment vertical="center" wrapText="1"/>
    </xf>
    <xf numFmtId="179" fontId="21" fillId="0" borderId="13" xfId="0" applyNumberFormat="1" applyFont="1" applyBorder="1" applyAlignment="1">
      <alignment horizontal="left" vertical="center" wrapText="1"/>
    </xf>
    <xf numFmtId="195" fontId="22" fillId="0" borderId="13" xfId="0" applyNumberFormat="1" applyFont="1" applyFill="1" applyBorder="1" applyAlignment="1">
      <alignment horizontal="right" vertical="center" wrapText="1"/>
    </xf>
    <xf numFmtId="179" fontId="21" fillId="0" borderId="11" xfId="0" applyNumberFormat="1" applyFont="1" applyBorder="1" applyAlignment="1">
      <alignment horizontal="left" vertical="center" wrapText="1"/>
    </xf>
    <xf numFmtId="195" fontId="22" fillId="0" borderId="11" xfId="0" applyNumberFormat="1" applyFont="1" applyFill="1" applyBorder="1" applyAlignment="1">
      <alignment horizontal="right" vertical="center" wrapText="1"/>
    </xf>
    <xf numFmtId="179" fontId="21" fillId="0" borderId="14" xfId="0" applyNumberFormat="1" applyFont="1" applyBorder="1" applyAlignment="1">
      <alignment horizontal="left" vertical="center" wrapText="1"/>
    </xf>
    <xf numFmtId="195" fontId="3" fillId="0" borderId="14" xfId="0" applyNumberFormat="1" applyFont="1" applyBorder="1" applyAlignment="1">
      <alignment horizontal="right" vertical="center" wrapText="1"/>
    </xf>
    <xf numFmtId="203" fontId="3" fillId="0" borderId="2" xfId="13" applyNumberFormat="1" applyFont="1" applyBorder="1" applyAlignment="1">
      <alignment horizontal="right" vertical="center" wrapText="1"/>
    </xf>
    <xf numFmtId="203" fontId="3" fillId="0" borderId="2" xfId="13" applyNumberFormat="1" applyFont="1" applyFill="1" applyBorder="1" applyAlignment="1" applyProtection="1">
      <alignment horizontal="right" vertical="center" wrapText="1"/>
    </xf>
    <xf numFmtId="179" fontId="21" fillId="0" borderId="15" xfId="0" applyNumberFormat="1" applyFont="1" applyBorder="1" applyAlignment="1">
      <alignment horizontal="left" vertical="center" wrapText="1"/>
    </xf>
    <xf numFmtId="195" fontId="3" fillId="0" borderId="15" xfId="0" applyNumberFormat="1" applyFont="1" applyBorder="1" applyAlignment="1">
      <alignment horizontal="right" vertical="center" wrapText="1"/>
    </xf>
    <xf numFmtId="203" fontId="3" fillId="0" borderId="16" xfId="13" applyNumberFormat="1" applyFont="1" applyBorder="1" applyAlignment="1">
      <alignment horizontal="right" vertical="center" wrapText="1"/>
    </xf>
    <xf numFmtId="203" fontId="3" fillId="0" borderId="16" xfId="13" applyNumberFormat="1" applyFont="1" applyFill="1" applyBorder="1" applyAlignment="1" applyProtection="1">
      <alignment horizontal="right" vertical="center" wrapText="1"/>
    </xf>
    <xf numFmtId="203" fontId="21" fillId="0" borderId="16" xfId="13" applyNumberFormat="1" applyFont="1" applyFill="1" applyBorder="1" applyAlignment="1" applyProtection="1">
      <alignment horizontal="right" vertical="center" wrapText="1"/>
    </xf>
    <xf numFmtId="179" fontId="21" fillId="0" borderId="1" xfId="0" applyNumberFormat="1" applyFont="1" applyBorder="1" applyAlignment="1">
      <alignment vertical="center" wrapText="1"/>
    </xf>
    <xf numFmtId="195" fontId="3" fillId="0" borderId="13" xfId="0" applyNumberFormat="1" applyFont="1" applyBorder="1" applyAlignment="1">
      <alignment horizontal="right" vertical="center" wrapText="1"/>
    </xf>
    <xf numFmtId="203" fontId="3" fillId="0" borderId="3" xfId="13" applyNumberFormat="1" applyFont="1" applyBorder="1" applyAlignment="1">
      <alignment horizontal="right" vertical="center" wrapText="1"/>
    </xf>
    <xf numFmtId="203" fontId="3" fillId="0" borderId="3" xfId="13" applyNumberFormat="1" applyFont="1" applyFill="1" applyBorder="1" applyAlignment="1" applyProtection="1">
      <alignment horizontal="right" vertical="center" wrapText="1"/>
    </xf>
    <xf numFmtId="195" fontId="21" fillId="0" borderId="1" xfId="0" applyNumberFormat="1" applyFont="1" applyBorder="1" applyAlignment="1">
      <alignment horizontal="right" vertical="center" wrapText="1" shrinkToFit="1"/>
    </xf>
    <xf numFmtId="179" fontId="3" fillId="0" borderId="13" xfId="0" applyNumberFormat="1" applyFont="1" applyBorder="1" applyAlignment="1">
      <alignment horizontal="left" vertical="center" wrapText="1"/>
    </xf>
    <xf numFmtId="179" fontId="21" fillId="0" borderId="11" xfId="0" applyNumberFormat="1" applyFont="1" applyBorder="1" applyAlignment="1">
      <alignment vertical="center" wrapText="1"/>
    </xf>
    <xf numFmtId="195" fontId="3" fillId="0" borderId="11" xfId="0" applyNumberFormat="1" applyFont="1" applyBorder="1" applyAlignment="1">
      <alignment horizontal="right" vertical="center" wrapText="1"/>
    </xf>
    <xf numFmtId="203" fontId="21" fillId="0" borderId="3" xfId="13" applyNumberFormat="1" applyFont="1" applyFill="1" applyBorder="1" applyAlignment="1" applyProtection="1">
      <alignment horizontal="right" vertical="center" wrapText="1"/>
    </xf>
    <xf numFmtId="203" fontId="21" fillId="0" borderId="1" xfId="13" applyNumberFormat="1" applyFont="1" applyFill="1" applyBorder="1" applyAlignment="1" applyProtection="1">
      <alignment horizontal="right" vertical="center" wrapText="1"/>
    </xf>
    <xf numFmtId="0" fontId="3" fillId="0" borderId="1" xfId="0" applyFont="1" applyBorder="1" applyAlignment="1">
      <alignment horizontal="distributed" vertical="center" wrapText="1"/>
    </xf>
    <xf numFmtId="0" fontId="21" fillId="0" borderId="1" xfId="0" applyFont="1" applyBorder="1" applyAlignment="1">
      <alignment horizontal="center" vertical="center" wrapText="1"/>
    </xf>
    <xf numFmtId="195" fontId="26" fillId="0" borderId="1" xfId="208" applyNumberFormat="1" applyFont="1" applyFill="1" applyBorder="1" applyAlignment="1">
      <alignment vertical="center" wrapText="1"/>
    </xf>
    <xf numFmtId="188" fontId="22" fillId="0" borderId="1" xfId="10" applyNumberFormat="1" applyFont="1" applyBorder="1" applyAlignment="1">
      <alignment horizontal="right" vertical="center" wrapText="1"/>
    </xf>
    <xf numFmtId="204" fontId="21" fillId="0" borderId="1" xfId="0" applyNumberFormat="1" applyFont="1" applyBorder="1" applyAlignment="1">
      <alignment horizontal="center" vertical="center" wrapText="1"/>
    </xf>
    <xf numFmtId="195" fontId="27" fillId="0" borderId="1" xfId="528" applyNumberFormat="1" applyFont="1" applyFill="1" applyBorder="1" applyAlignment="1">
      <alignment vertical="center"/>
    </xf>
    <xf numFmtId="0" fontId="11" fillId="0" borderId="0" xfId="507" applyFill="1" applyAlignment="1">
      <alignment wrapText="1"/>
    </xf>
    <xf numFmtId="196" fontId="11" fillId="2" borderId="0" xfId="617" applyNumberFormat="1" applyFill="1" applyBorder="1" applyAlignment="1">
      <alignment horizontal="right" vertical="center"/>
    </xf>
    <xf numFmtId="204" fontId="24" fillId="0" borderId="11" xfId="208" applyNumberFormat="1" applyFont="1" applyFill="1" applyBorder="1" applyAlignment="1">
      <alignment horizontal="left" vertical="center" wrapText="1"/>
    </xf>
    <xf numFmtId="188" fontId="8" fillId="0" borderId="1" xfId="285" applyNumberFormat="1" applyFont="1" applyFill="1" applyBorder="1" applyAlignment="1">
      <alignment horizontal="right" vertical="center" wrapText="1"/>
    </xf>
    <xf numFmtId="0" fontId="8" fillId="0" borderId="1" xfId="13" applyNumberFormat="1" applyFont="1" applyFill="1" applyBorder="1" applyAlignment="1" applyProtection="1">
      <alignment horizontal="right" vertical="center" wrapText="1"/>
    </xf>
    <xf numFmtId="0" fontId="26" fillId="0" borderId="11" xfId="208" applyNumberFormat="1" applyFont="1" applyFill="1" applyBorder="1" applyAlignment="1">
      <alignment horizontal="left" vertical="center" wrapText="1"/>
    </xf>
    <xf numFmtId="188" fontId="22" fillId="0" borderId="1" xfId="285" applyNumberFormat="1" applyFont="1" applyFill="1" applyBorder="1" applyAlignment="1">
      <alignment horizontal="right" vertical="center" wrapText="1"/>
    </xf>
    <xf numFmtId="0" fontId="24" fillId="0" borderId="11" xfId="208" applyNumberFormat="1" applyFont="1" applyFill="1" applyBorder="1" applyAlignment="1">
      <alignment horizontal="distributed" vertical="center" wrapText="1"/>
    </xf>
    <xf numFmtId="204" fontId="26" fillId="0" borderId="11" xfId="208" applyNumberFormat="1" applyFont="1" applyFill="1" applyBorder="1" applyAlignment="1">
      <alignment horizontal="center" vertical="center" wrapText="1"/>
    </xf>
    <xf numFmtId="41" fontId="22" fillId="0" borderId="1" xfId="507" applyNumberFormat="1" applyFont="1" applyFill="1" applyBorder="1" applyAlignment="1">
      <alignment horizontal="right" vertical="center" wrapText="1"/>
    </xf>
    <xf numFmtId="41" fontId="8" fillId="0" borderId="1" xfId="507" applyNumberFormat="1" applyFont="1" applyFill="1" applyBorder="1" applyAlignment="1">
      <alignment horizontal="right" vertical="center" wrapText="1"/>
    </xf>
    <xf numFmtId="0" fontId="19" fillId="2" borderId="0" xfId="617" applyFont="1" applyFill="1" applyAlignment="1" applyProtection="1">
      <alignment horizontal="center" vertical="center"/>
    </xf>
    <xf numFmtId="0" fontId="19" fillId="2" borderId="0" xfId="617" applyFont="1" applyFill="1" applyProtection="1">
      <alignment vertical="center"/>
    </xf>
    <xf numFmtId="0" fontId="11" fillId="0" borderId="0" xfId="617" applyProtection="1">
      <alignment vertical="center"/>
    </xf>
    <xf numFmtId="0" fontId="19" fillId="0" borderId="0" xfId="617" applyFont="1" applyProtection="1">
      <alignment vertical="center"/>
    </xf>
    <xf numFmtId="0" fontId="11" fillId="2" borderId="0" xfId="617" applyFill="1" applyProtection="1">
      <alignment vertical="center"/>
    </xf>
    <xf numFmtId="196" fontId="11" fillId="2" borderId="0" xfId="617" applyNumberFormat="1" applyFill="1" applyProtection="1">
      <alignment vertical="center"/>
    </xf>
    <xf numFmtId="0" fontId="6" fillId="2" borderId="0" xfId="617" applyFont="1" applyFill="1" applyBorder="1" applyProtection="1">
      <alignment vertical="center"/>
    </xf>
    <xf numFmtId="0" fontId="18" fillId="2" borderId="0" xfId="617" applyFont="1" applyFill="1" applyBorder="1" applyProtection="1">
      <alignment vertical="center"/>
    </xf>
    <xf numFmtId="196" fontId="6" fillId="2" borderId="0" xfId="617" applyNumberFormat="1" applyFont="1" applyFill="1" applyBorder="1" applyAlignment="1" applyProtection="1">
      <alignment horizontal="right" vertical="center"/>
    </xf>
    <xf numFmtId="196" fontId="11" fillId="2" borderId="0" xfId="617" applyNumberFormat="1" applyFill="1" applyBorder="1" applyAlignment="1" applyProtection="1">
      <alignment horizontal="right" vertical="center"/>
    </xf>
    <xf numFmtId="196" fontId="8" fillId="2" borderId="1" xfId="617" applyNumberFormat="1" applyFont="1" applyFill="1" applyBorder="1" applyAlignment="1" applyProtection="1">
      <alignment horizontal="center" vertical="center" wrapText="1"/>
    </xf>
    <xf numFmtId="0" fontId="8" fillId="2" borderId="1" xfId="0" applyFont="1" applyFill="1" applyBorder="1" applyAlignment="1" applyProtection="1">
      <alignment vertical="center" wrapText="1"/>
    </xf>
    <xf numFmtId="195" fontId="3" fillId="0" borderId="1" xfId="10" applyNumberFormat="1" applyFont="1" applyFill="1" applyBorder="1" applyAlignment="1" applyProtection="1">
      <alignment horizontal="right" vertical="center" wrapText="1"/>
    </xf>
    <xf numFmtId="0" fontId="22" fillId="2" borderId="1" xfId="0" applyFont="1" applyFill="1" applyBorder="1" applyAlignment="1" applyProtection="1">
      <alignment vertical="center" wrapText="1"/>
    </xf>
    <xf numFmtId="195" fontId="21" fillId="0" borderId="1" xfId="10" applyNumberFormat="1" applyFont="1" applyFill="1" applyBorder="1" applyAlignment="1" applyProtection="1">
      <alignment horizontal="right" vertical="center" wrapText="1"/>
    </xf>
    <xf numFmtId="0" fontId="21" fillId="0" borderId="1" xfId="0" applyFont="1" applyBorder="1" applyAlignment="1" applyProtection="1">
      <alignment vertical="center" wrapText="1"/>
    </xf>
    <xf numFmtId="0" fontId="3" fillId="0" borderId="1" xfId="0" applyFont="1" applyBorder="1" applyAlignment="1" applyProtection="1">
      <alignment vertical="center" wrapText="1"/>
    </xf>
    <xf numFmtId="49" fontId="21" fillId="2" borderId="1" xfId="604" applyNumberFormat="1" applyFont="1" applyFill="1" applyBorder="1" applyAlignment="1" applyProtection="1">
      <alignment vertical="center" wrapText="1"/>
    </xf>
    <xf numFmtId="49" fontId="3" fillId="2" borderId="1" xfId="604" applyNumberFormat="1" applyFont="1" applyFill="1" applyBorder="1" applyAlignment="1" applyProtection="1">
      <alignment vertical="center" wrapText="1"/>
    </xf>
    <xf numFmtId="0" fontId="8" fillId="2" borderId="1" xfId="617" applyFont="1" applyFill="1" applyBorder="1" applyAlignment="1" applyProtection="1">
      <alignment horizontal="distributed" vertical="center" wrapText="1" indent="1"/>
    </xf>
    <xf numFmtId="0" fontId="8" fillId="2" borderId="1" xfId="616" applyFont="1" applyFill="1" applyBorder="1" applyAlignment="1" applyProtection="1">
      <alignment horizontal="left" vertical="center" wrapText="1"/>
    </xf>
    <xf numFmtId="195" fontId="8" fillId="2" borderId="1" xfId="10" applyNumberFormat="1" applyFont="1" applyFill="1" applyBorder="1" applyAlignment="1" applyProtection="1">
      <alignment horizontal="right" vertical="center" wrapText="1"/>
    </xf>
    <xf numFmtId="0" fontId="22" fillId="2" borderId="1" xfId="617" applyFont="1" applyFill="1" applyBorder="1" applyAlignment="1" applyProtection="1">
      <alignment horizontal="left" vertical="center" wrapText="1"/>
    </xf>
    <xf numFmtId="195" fontId="22" fillId="2" borderId="1" xfId="10" applyNumberFormat="1" applyFont="1" applyFill="1" applyBorder="1" applyAlignment="1" applyProtection="1">
      <alignment horizontal="right" vertical="center" wrapText="1"/>
    </xf>
    <xf numFmtId="0" fontId="19" fillId="0" borderId="0" xfId="617" applyFont="1" applyAlignment="1">
      <alignment horizontal="center" vertical="center"/>
    </xf>
    <xf numFmtId="0" fontId="11" fillId="0" borderId="0" xfId="617">
      <alignment vertical="center"/>
    </xf>
    <xf numFmtId="196" fontId="11" fillId="0" borderId="0" xfId="617" applyNumberFormat="1">
      <alignment vertical="center"/>
    </xf>
    <xf numFmtId="196" fontId="6" fillId="2" borderId="0" xfId="617" applyNumberFormat="1" applyFont="1" applyFill="1" applyAlignment="1">
      <alignment horizontal="right" vertical="center"/>
    </xf>
    <xf numFmtId="49" fontId="21" fillId="2" borderId="1" xfId="604" applyNumberFormat="1" applyFont="1" applyFill="1" applyBorder="1" applyAlignment="1">
      <alignment vertical="center" wrapText="1"/>
    </xf>
    <xf numFmtId="195" fontId="22" fillId="2" borderId="1" xfId="10" applyNumberFormat="1" applyFont="1" applyFill="1" applyBorder="1" applyAlignment="1">
      <alignment horizontal="right" vertical="center" wrapText="1"/>
    </xf>
    <xf numFmtId="10" fontId="22" fillId="2" borderId="1" xfId="13" applyNumberFormat="1" applyFont="1" applyFill="1" applyBorder="1" applyAlignment="1">
      <alignment horizontal="right" vertical="center" wrapText="1"/>
    </xf>
    <xf numFmtId="203" fontId="22" fillId="2" borderId="1" xfId="13" applyNumberFormat="1" applyFont="1" applyFill="1" applyBorder="1" applyAlignment="1">
      <alignment horizontal="right" vertical="center" wrapText="1"/>
    </xf>
    <xf numFmtId="49" fontId="21" fillId="0" borderId="1" xfId="604" applyNumberFormat="1" applyFont="1" applyBorder="1" applyAlignment="1">
      <alignment vertical="center" wrapText="1"/>
    </xf>
    <xf numFmtId="195" fontId="21" fillId="0" borderId="1" xfId="10" applyNumberFormat="1" applyFont="1" applyFill="1" applyBorder="1" applyAlignment="1">
      <alignment horizontal="right" vertical="center" wrapText="1"/>
    </xf>
    <xf numFmtId="195" fontId="22" fillId="0" borderId="1" xfId="10" applyNumberFormat="1" applyFont="1" applyFill="1" applyBorder="1" applyAlignment="1">
      <alignment horizontal="right" vertical="center" wrapText="1"/>
    </xf>
    <xf numFmtId="0" fontId="22" fillId="2" borderId="1" xfId="617" applyFont="1" applyFill="1" applyBorder="1" applyAlignment="1">
      <alignment vertical="center" wrapText="1"/>
    </xf>
    <xf numFmtId="0" fontId="22" fillId="0" borderId="1" xfId="617" applyFont="1" applyBorder="1" applyAlignment="1">
      <alignment vertical="center" wrapText="1"/>
    </xf>
    <xf numFmtId="0" fontId="22" fillId="2" borderId="1" xfId="617" applyFont="1" applyFill="1" applyBorder="1" applyAlignment="1">
      <alignment horizontal="left" vertical="center"/>
    </xf>
    <xf numFmtId="0" fontId="8" fillId="2" borderId="1" xfId="617" applyFont="1" applyFill="1" applyBorder="1" applyAlignment="1">
      <alignment horizontal="distributed" vertical="center" indent="1"/>
    </xf>
    <xf numFmtId="195" fontId="8" fillId="2" borderId="1" xfId="10" applyNumberFormat="1" applyFont="1" applyFill="1" applyBorder="1" applyAlignment="1">
      <alignment horizontal="right" vertical="center" wrapText="1"/>
    </xf>
    <xf numFmtId="0" fontId="22" fillId="2" borderId="1" xfId="616" applyFont="1" applyFill="1" applyBorder="1" applyAlignment="1">
      <alignment horizontal="left" vertical="center"/>
    </xf>
    <xf numFmtId="0" fontId="0" fillId="2" borderId="0" xfId="0" applyFill="1" applyAlignment="1"/>
    <xf numFmtId="0" fontId="6" fillId="2" borderId="0" xfId="617" applyFont="1" applyFill="1" applyAlignment="1">
      <alignment horizontal="right" vertical="center"/>
    </xf>
    <xf numFmtId="49" fontId="8" fillId="2" borderId="1" xfId="0" applyNumberFormat="1" applyFont="1" applyFill="1" applyBorder="1" applyAlignment="1">
      <alignment vertical="center" wrapText="1"/>
    </xf>
    <xf numFmtId="195" fontId="8" fillId="0" borderId="1" xfId="10" applyNumberFormat="1" applyFont="1" applyFill="1" applyBorder="1" applyAlignment="1">
      <alignment horizontal="right" vertical="center" wrapText="1" shrinkToFit="1"/>
    </xf>
    <xf numFmtId="203" fontId="8" fillId="0" borderId="1" xfId="13" applyNumberFormat="1" applyFont="1" applyFill="1" applyBorder="1" applyAlignment="1">
      <alignment horizontal="right" vertical="center" wrapText="1" shrinkToFit="1"/>
    </xf>
    <xf numFmtId="49" fontId="22" fillId="2" borderId="1" xfId="0" applyNumberFormat="1" applyFont="1" applyFill="1" applyBorder="1" applyAlignment="1">
      <alignment vertical="center" wrapText="1"/>
    </xf>
    <xf numFmtId="195" fontId="22" fillId="0" borderId="1" xfId="10" applyNumberFormat="1" applyFont="1" applyFill="1" applyBorder="1" applyAlignment="1">
      <alignment horizontal="right" vertical="center" wrapText="1" shrinkToFit="1"/>
    </xf>
    <xf numFmtId="49" fontId="22" fillId="2" borderId="3" xfId="0" applyNumberFormat="1" applyFont="1" applyFill="1" applyBorder="1" applyAlignment="1">
      <alignment vertical="center" wrapText="1"/>
    </xf>
    <xf numFmtId="195" fontId="22" fillId="2" borderId="3" xfId="10" applyNumberFormat="1" applyFont="1" applyFill="1" applyBorder="1" applyAlignment="1">
      <alignment horizontal="right" vertical="center" wrapText="1"/>
    </xf>
    <xf numFmtId="49" fontId="22" fillId="2" borderId="2" xfId="0" applyNumberFormat="1" applyFont="1" applyFill="1" applyBorder="1" applyAlignment="1">
      <alignment vertical="center" wrapText="1"/>
    </xf>
    <xf numFmtId="195" fontId="22" fillId="2" borderId="2" xfId="10" applyNumberFormat="1" applyFont="1" applyFill="1" applyBorder="1" applyAlignment="1">
      <alignment horizontal="right" vertical="center" wrapText="1"/>
    </xf>
    <xf numFmtId="195" fontId="22" fillId="0" borderId="3" xfId="10" applyNumberFormat="1" applyFont="1" applyFill="1" applyBorder="1" applyAlignment="1">
      <alignment horizontal="right" vertical="center" wrapText="1" shrinkToFit="1"/>
    </xf>
    <xf numFmtId="49" fontId="22" fillId="0" borderId="1" xfId="0" applyNumberFormat="1" applyFont="1" applyBorder="1" applyAlignment="1">
      <alignment vertical="center" wrapText="1"/>
    </xf>
    <xf numFmtId="49" fontId="22" fillId="0" borderId="2" xfId="0" applyNumberFormat="1" applyFont="1" applyBorder="1" applyAlignment="1">
      <alignment vertical="center" wrapText="1"/>
    </xf>
    <xf numFmtId="195" fontId="22" fillId="0" borderId="2" xfId="10" applyNumberFormat="1" applyFont="1" applyFill="1" applyBorder="1" applyAlignment="1">
      <alignment horizontal="right" vertical="center" wrapText="1" shrinkToFit="1"/>
    </xf>
    <xf numFmtId="195" fontId="8" fillId="0" borderId="1" xfId="10" applyNumberFormat="1" applyFont="1" applyFill="1" applyBorder="1" applyAlignment="1">
      <alignment horizontal="right" vertical="center" wrapText="1"/>
    </xf>
    <xf numFmtId="195" fontId="22" fillId="2" borderId="3" xfId="10" applyNumberFormat="1" applyFont="1" applyFill="1" applyBorder="1" applyAlignment="1">
      <alignment horizontal="right" vertical="center" wrapText="1" shrinkToFit="1"/>
    </xf>
    <xf numFmtId="195" fontId="22" fillId="2" borderId="1" xfId="10" applyNumberFormat="1" applyFont="1" applyFill="1" applyBorder="1" applyAlignment="1">
      <alignment horizontal="right" vertical="center" wrapText="1" shrinkToFit="1"/>
    </xf>
    <xf numFmtId="49" fontId="22" fillId="0" borderId="16" xfId="0" applyNumberFormat="1" applyFont="1" applyBorder="1" applyAlignment="1">
      <alignment vertical="center" wrapText="1"/>
    </xf>
    <xf numFmtId="195" fontId="22" fillId="2" borderId="16" xfId="10" applyNumberFormat="1" applyFont="1" applyFill="1" applyBorder="1" applyAlignment="1">
      <alignment horizontal="right" vertical="center" wrapText="1"/>
    </xf>
    <xf numFmtId="195" fontId="22" fillId="0" borderId="3" xfId="10" applyNumberFormat="1" applyFont="1" applyFill="1" applyBorder="1" applyAlignment="1">
      <alignment horizontal="right" vertical="center" wrapText="1"/>
    </xf>
    <xf numFmtId="49" fontId="22" fillId="0" borderId="3" xfId="0" applyNumberFormat="1" applyFont="1" applyBorder="1" applyAlignment="1">
      <alignment vertical="center" wrapText="1"/>
    </xf>
    <xf numFmtId="195" fontId="22" fillId="0" borderId="2" xfId="10" applyNumberFormat="1" applyFont="1" applyFill="1" applyBorder="1" applyAlignment="1">
      <alignment horizontal="right" vertical="center" wrapText="1"/>
    </xf>
    <xf numFmtId="195" fontId="22" fillId="2" borderId="2" xfId="10" applyNumberFormat="1" applyFont="1" applyFill="1" applyBorder="1" applyAlignment="1">
      <alignment horizontal="right" vertical="center" wrapText="1" shrinkToFit="1"/>
    </xf>
    <xf numFmtId="195" fontId="21" fillId="2" borderId="2" xfId="10" applyNumberFormat="1" applyFont="1" applyFill="1" applyBorder="1" applyAlignment="1">
      <alignment horizontal="right" wrapText="1"/>
    </xf>
    <xf numFmtId="0" fontId="21" fillId="2" borderId="1" xfId="0" applyFont="1" applyFill="1" applyBorder="1" applyAlignment="1">
      <alignment vertical="center" wrapText="1"/>
    </xf>
    <xf numFmtId="0" fontId="21" fillId="2" borderId="3" xfId="0" applyFont="1" applyFill="1" applyBorder="1" applyAlignment="1">
      <alignment vertical="center" wrapText="1"/>
    </xf>
    <xf numFmtId="0" fontId="21" fillId="2" borderId="2" xfId="0" applyFont="1" applyFill="1" applyBorder="1" applyAlignment="1">
      <alignment vertical="center" wrapText="1"/>
    </xf>
    <xf numFmtId="0" fontId="21" fillId="2" borderId="1" xfId="0" applyFont="1" applyFill="1" applyBorder="1" applyAlignment="1">
      <alignment wrapText="1"/>
    </xf>
    <xf numFmtId="49" fontId="22" fillId="2" borderId="16" xfId="0" applyNumberFormat="1" applyFont="1" applyFill="1" applyBorder="1" applyAlignment="1">
      <alignment vertical="center" wrapText="1"/>
    </xf>
    <xf numFmtId="195" fontId="22" fillId="0" borderId="16" xfId="10" applyNumberFormat="1" applyFont="1" applyFill="1" applyBorder="1" applyAlignment="1">
      <alignment horizontal="right" vertical="center" wrapText="1"/>
    </xf>
    <xf numFmtId="49" fontId="8" fillId="2" borderId="3" xfId="0" applyNumberFormat="1" applyFont="1" applyFill="1" applyBorder="1" applyAlignment="1">
      <alignment vertical="center" wrapText="1"/>
    </xf>
    <xf numFmtId="195" fontId="8" fillId="0" borderId="3" xfId="10" applyNumberFormat="1" applyFont="1" applyFill="1" applyBorder="1" applyAlignment="1">
      <alignment horizontal="right" vertical="center" wrapText="1"/>
    </xf>
    <xf numFmtId="49" fontId="8" fillId="0" borderId="1" xfId="0" applyNumberFormat="1" applyFont="1" applyBorder="1" applyAlignment="1">
      <alignment vertical="center" wrapText="1"/>
    </xf>
    <xf numFmtId="195" fontId="22" fillId="0" borderId="16" xfId="10" applyNumberFormat="1" applyFont="1" applyFill="1" applyBorder="1" applyAlignment="1">
      <alignment horizontal="right" vertical="center" wrapText="1" shrinkToFit="1"/>
    </xf>
    <xf numFmtId="49" fontId="8" fillId="2" borderId="1" xfId="0" applyNumberFormat="1" applyFont="1" applyFill="1" applyBorder="1" applyAlignment="1" applyProtection="1">
      <alignment horizontal="distributed" vertical="center" wrapText="1"/>
    </xf>
    <xf numFmtId="0" fontId="8" fillId="2" borderId="0" xfId="617" applyFont="1" applyFill="1" applyAlignment="1">
      <alignment horizontal="center" vertical="center" wrapText="1"/>
    </xf>
    <xf numFmtId="0" fontId="22" fillId="2" borderId="0" xfId="617" applyFont="1" applyFill="1">
      <alignment vertical="center"/>
    </xf>
    <xf numFmtId="0" fontId="11" fillId="2" borderId="0" xfId="617" applyFill="1">
      <alignment vertical="center"/>
    </xf>
    <xf numFmtId="196" fontId="8" fillId="2" borderId="2" xfId="617" applyNumberFormat="1" applyFont="1" applyFill="1" applyBorder="1" applyAlignment="1">
      <alignment horizontal="center" vertical="center" wrapText="1"/>
    </xf>
    <xf numFmtId="188" fontId="22" fillId="2" borderId="1" xfId="620" applyNumberFormat="1" applyFont="1" applyFill="1" applyBorder="1" applyAlignment="1" applyProtection="1">
      <alignment vertical="center" wrapText="1"/>
    </xf>
    <xf numFmtId="203" fontId="22" fillId="2" borderId="1" xfId="13" applyNumberFormat="1" applyFont="1" applyFill="1" applyBorder="1" applyAlignment="1" applyProtection="1">
      <alignment horizontal="right" vertical="center" wrapText="1"/>
    </xf>
    <xf numFmtId="188" fontId="11" fillId="2" borderId="0" xfId="617" applyNumberFormat="1" applyFill="1">
      <alignment vertical="center"/>
    </xf>
    <xf numFmtId="49" fontId="22" fillId="2" borderId="1" xfId="620" applyNumberFormat="1" applyFont="1" applyFill="1" applyBorder="1" applyAlignment="1" applyProtection="1">
      <alignment horizontal="left" vertical="center" wrapText="1"/>
    </xf>
    <xf numFmtId="195" fontId="22" fillId="0" borderId="1" xfId="10" applyNumberFormat="1" applyFont="1" applyFill="1" applyBorder="1" applyAlignment="1" applyProtection="1">
      <alignment horizontal="right" vertical="center" wrapText="1"/>
    </xf>
    <xf numFmtId="195" fontId="22" fillId="2" borderId="0" xfId="10" applyNumberFormat="1" applyFont="1" applyFill="1">
      <alignment vertical="center"/>
    </xf>
    <xf numFmtId="196" fontId="22" fillId="2" borderId="0" xfId="617" applyNumberFormat="1" applyFont="1" applyFill="1">
      <alignment vertical="center"/>
    </xf>
    <xf numFmtId="0" fontId="8" fillId="2" borderId="1" xfId="617" applyFont="1" applyFill="1" applyBorder="1" applyAlignment="1">
      <alignment horizontal="left" vertical="center" wrapText="1"/>
    </xf>
    <xf numFmtId="196" fontId="11" fillId="2" borderId="0" xfId="617" applyNumberFormat="1" applyFill="1">
      <alignment vertical="center"/>
    </xf>
    <xf numFmtId="0" fontId="22" fillId="2" borderId="1" xfId="617" applyNumberFormat="1" applyFont="1" applyFill="1" applyBorder="1" applyAlignment="1">
      <alignment horizontal="left" vertical="center" wrapText="1"/>
    </xf>
    <xf numFmtId="0" fontId="22" fillId="2" borderId="1" xfId="617" applyNumberFormat="1" applyFont="1" applyFill="1" applyBorder="1" applyAlignment="1">
      <alignment vertical="center" wrapText="1"/>
    </xf>
    <xf numFmtId="0" fontId="8" fillId="2" borderId="1" xfId="617" applyFont="1" applyFill="1" applyBorder="1" applyAlignment="1">
      <alignment horizontal="distributed" vertical="center" wrapText="1" indent="2"/>
    </xf>
    <xf numFmtId="203" fontId="11" fillId="2" borderId="0" xfId="617" applyNumberFormat="1" applyFill="1">
      <alignment vertical="center"/>
    </xf>
    <xf numFmtId="0" fontId="11" fillId="2" borderId="0" xfId="616" applyFill="1">
      <alignment vertical="center"/>
    </xf>
    <xf numFmtId="0" fontId="8" fillId="2" borderId="1" xfId="617" applyNumberFormat="1" applyFont="1" applyFill="1" applyBorder="1" applyAlignment="1">
      <alignment vertical="center" wrapText="1"/>
    </xf>
    <xf numFmtId="203" fontId="8" fillId="2" borderId="1" xfId="13" applyNumberFormat="1" applyFont="1" applyFill="1" applyBorder="1" applyAlignment="1">
      <alignment horizontal="right" vertical="center" wrapText="1"/>
    </xf>
    <xf numFmtId="0" fontId="22" fillId="2" borderId="1" xfId="617" applyFont="1" applyFill="1" applyBorder="1" applyAlignment="1">
      <alignment horizontal="left" vertical="center" wrapText="1"/>
    </xf>
    <xf numFmtId="0" fontId="22" fillId="2" borderId="1" xfId="616" applyFont="1" applyFill="1" applyBorder="1" applyAlignment="1">
      <alignment horizontal="left" vertical="center" wrapText="1"/>
    </xf>
    <xf numFmtId="0" fontId="8" fillId="2" borderId="1" xfId="617" applyNumberFormat="1" applyFont="1" applyFill="1" applyBorder="1" applyAlignment="1">
      <alignment horizontal="distributed" vertical="center"/>
    </xf>
    <xf numFmtId="0" fontId="28" fillId="0" borderId="0" xfId="445" applyFont="1" applyAlignment="1">
      <alignment vertical="center"/>
    </xf>
    <xf numFmtId="0" fontId="11" fillId="0" borderId="0" xfId="445" applyAlignment="1">
      <alignment vertical="center"/>
    </xf>
    <xf numFmtId="0" fontId="20" fillId="0" borderId="0" xfId="445" applyFont="1" applyAlignment="1">
      <alignment horizontal="center" vertical="center" wrapText="1"/>
    </xf>
    <xf numFmtId="0" fontId="29" fillId="0" borderId="0" xfId="445" applyFont="1" applyAlignment="1">
      <alignment vertical="center"/>
    </xf>
    <xf numFmtId="0" fontId="30" fillId="0" borderId="0" xfId="445" applyFont="1" applyAlignment="1"/>
    <xf numFmtId="0" fontId="11" fillId="0" borderId="0" xfId="445" applyAlignment="1"/>
    <xf numFmtId="0" fontId="31" fillId="0" borderId="0" xfId="445" applyFont="1" applyAlignment="1">
      <alignment vertical="center" wrapText="1"/>
    </xf>
    <xf numFmtId="0" fontId="31" fillId="0" borderId="0" xfId="445" applyFont="1" applyAlignment="1">
      <alignment wrapText="1"/>
    </xf>
    <xf numFmtId="0" fontId="11" fillId="0" borderId="0" xfId="445" applyFont="1" applyAlignment="1"/>
    <xf numFmtId="0" fontId="31" fillId="0" borderId="0" xfId="445" applyFont="1" applyAlignment="1">
      <alignment horizontal="left" vertical="center" wrapText="1"/>
    </xf>
    <xf numFmtId="0" fontId="32" fillId="0" borderId="0" xfId="445" applyFont="1" applyAlignment="1">
      <alignment horizontal="center" vertical="center"/>
    </xf>
    <xf numFmtId="0" fontId="32" fillId="0" borderId="0" xfId="445" applyFont="1" applyAlignment="1">
      <alignment horizontal="center" vertical="center" wrapText="1"/>
    </xf>
    <xf numFmtId="0" fontId="33" fillId="0" borderId="0" xfId="445" applyFont="1" applyAlignment="1">
      <alignment horizontal="center"/>
    </xf>
    <xf numFmtId="200" fontId="33" fillId="0" borderId="0" xfId="445" applyNumberFormat="1" applyFont="1" applyAlignment="1">
      <alignment horizontal="center"/>
    </xf>
    <xf numFmtId="0" fontId="20" fillId="2" borderId="0" xfId="617" applyFont="1" applyFill="1" applyAlignment="1">
      <alignment horizontal="center" vertical="center"/>
    </xf>
    <xf numFmtId="196" fontId="8" fillId="2" borderId="1" xfId="617" applyNumberFormat="1" applyFont="1" applyFill="1" applyBorder="1" applyAlignment="1">
      <alignment horizontal="center" vertical="center" wrapText="1"/>
    </xf>
    <xf numFmtId="0" fontId="8" fillId="2" borderId="1" xfId="617" applyFont="1" applyFill="1" applyBorder="1" applyAlignment="1">
      <alignment horizontal="center" vertical="center" wrapText="1"/>
    </xf>
    <xf numFmtId="0" fontId="8" fillId="2" borderId="2" xfId="617" applyFont="1" applyFill="1" applyBorder="1" applyAlignment="1">
      <alignment horizontal="center" vertical="center" wrapText="1"/>
    </xf>
    <xf numFmtId="196" fontId="8" fillId="2" borderId="2" xfId="617" applyNumberFormat="1" applyFont="1" applyFill="1" applyBorder="1" applyAlignment="1">
      <alignment horizontal="center" vertical="center" wrapText="1"/>
    </xf>
    <xf numFmtId="196" fontId="8" fillId="2" borderId="1" xfId="617" applyNumberFormat="1" applyFont="1" applyFill="1" applyBorder="1" applyAlignment="1" applyProtection="1">
      <alignment horizontal="center" vertical="center" wrapText="1"/>
    </xf>
    <xf numFmtId="0" fontId="8" fillId="2" borderId="1" xfId="617" applyFont="1" applyFill="1" applyBorder="1" applyAlignment="1" applyProtection="1">
      <alignment horizontal="center" vertical="center" wrapText="1"/>
    </xf>
    <xf numFmtId="196" fontId="8" fillId="2" borderId="0" xfId="617" applyNumberFormat="1" applyFont="1" applyFill="1" applyAlignment="1">
      <alignment horizontal="center" vertical="center" wrapText="1"/>
    </xf>
    <xf numFmtId="0" fontId="23" fillId="0" borderId="0" xfId="0" applyNumberFormat="1" applyFont="1" applyFill="1" applyAlignment="1" applyProtection="1">
      <alignment horizontal="left" vertical="top" wrapText="1"/>
    </xf>
    <xf numFmtId="0" fontId="2" fillId="0" borderId="0" xfId="327" applyFont="1" applyAlignment="1">
      <alignment horizontal="center" vertical="center"/>
    </xf>
    <xf numFmtId="0" fontId="7" fillId="0" borderId="6" xfId="327" applyFont="1" applyBorder="1" applyAlignment="1">
      <alignment horizontal="center" vertical="center"/>
    </xf>
    <xf numFmtId="0" fontId="7" fillId="0" borderId="7" xfId="327" applyFont="1" applyBorder="1" applyAlignment="1">
      <alignment horizontal="center" vertical="center"/>
    </xf>
    <xf numFmtId="0" fontId="7" fillId="0" borderId="8" xfId="327" applyFont="1" applyBorder="1" applyAlignment="1">
      <alignment horizontal="center" vertical="center"/>
    </xf>
    <xf numFmtId="0" fontId="9" fillId="0" borderId="1" xfId="327" applyFont="1" applyBorder="1" applyAlignment="1">
      <alignment horizontal="center" vertical="center" wrapText="1"/>
    </xf>
    <xf numFmtId="0" fontId="3" fillId="0" borderId="4" xfId="327" applyFont="1" applyBorder="1" applyAlignment="1">
      <alignment horizontal="center" vertical="center"/>
    </xf>
    <xf numFmtId="0" fontId="3" fillId="0" borderId="5" xfId="327" applyFont="1" applyBorder="1" applyAlignment="1">
      <alignment horizontal="center" vertical="center"/>
    </xf>
    <xf numFmtId="0" fontId="3" fillId="0" borderId="9" xfId="327" applyFont="1" applyBorder="1" applyAlignment="1">
      <alignment horizontal="center" vertical="center"/>
    </xf>
    <xf numFmtId="0" fontId="3" fillId="0" borderId="10" xfId="327" applyFont="1" applyBorder="1" applyAlignment="1">
      <alignment horizontal="center" vertical="center"/>
    </xf>
    <xf numFmtId="0" fontId="2" fillId="0" borderId="0" xfId="516" applyFont="1" applyAlignment="1">
      <alignment horizontal="center" vertical="center"/>
    </xf>
    <xf numFmtId="0" fontId="3" fillId="0" borderId="1" xfId="516" applyFont="1" applyBorder="1" applyAlignment="1">
      <alignment horizontal="center" vertical="center"/>
    </xf>
    <xf numFmtId="0" fontId="3" fillId="0" borderId="2" xfId="327" applyFont="1" applyBorder="1" applyAlignment="1">
      <alignment horizontal="center" vertical="center" wrapText="1"/>
    </xf>
    <xf numFmtId="0" fontId="3" fillId="0" borderId="3" xfId="327" applyFont="1" applyBorder="1" applyAlignment="1">
      <alignment horizontal="center" vertical="center" wrapText="1"/>
    </xf>
    <xf numFmtId="0" fontId="93" fillId="0" borderId="0" xfId="445" applyFont="1" applyAlignment="1">
      <alignment vertical="center"/>
    </xf>
  </cellXfs>
  <cellStyles count="914">
    <cellStyle name="_20100326高清市院遂宁检察院1080P配置清单26日改" xfId="35"/>
    <cellStyle name="_Book1" xfId="63"/>
    <cellStyle name="_Book1_1" xfId="26"/>
    <cellStyle name="_Book1_2" xfId="66"/>
    <cellStyle name="_Book1_2 2" xfId="6"/>
    <cellStyle name="_Book1_2 2 2" xfId="51"/>
    <cellStyle name="_Book1_2 3" xfId="14"/>
    <cellStyle name="_Book1_3" xfId="67"/>
    <cellStyle name="_ET_STYLE_NoName_00_" xfId="24"/>
    <cellStyle name="_ET_STYLE_NoName_00__Book1" xfId="19"/>
    <cellStyle name="_ET_STYLE_NoName_00__Book1_1" xfId="69"/>
    <cellStyle name="_ET_STYLE_NoName_00__Book1_1 2" xfId="55"/>
    <cellStyle name="_ET_STYLE_NoName_00__Book1_1 2 2" xfId="48"/>
    <cellStyle name="_ET_STYLE_NoName_00__Book1_1 3" xfId="57"/>
    <cellStyle name="_ET_STYLE_NoName_00__Sheet3" xfId="18"/>
    <cellStyle name="_关闭破产企业已移交地方管理中小学校退休教师情况明细表(1)" xfId="61"/>
    <cellStyle name="_弱电系统设备配置报价清单" xfId="58"/>
    <cellStyle name="0,0_x000d_&#10;NA_x000d_&#10;" xfId="72"/>
    <cellStyle name="20% - 强调文字颜色 1 2" xfId="73"/>
    <cellStyle name="20% - 强调文字颜色 1 2 2" xfId="75"/>
    <cellStyle name="20% - 强调文字颜色 1 3" xfId="76"/>
    <cellStyle name="20% - 强调文字颜色 2 2" xfId="78"/>
    <cellStyle name="20% - 强调文字颜色 2 2 2" xfId="81"/>
    <cellStyle name="20% - 强调文字颜色 2 3" xfId="82"/>
    <cellStyle name="20% - 强调文字颜色 3 2" xfId="83"/>
    <cellStyle name="20% - 强调文字颜色 3 2 2" xfId="84"/>
    <cellStyle name="20% - 强调文字颜色 3 3" xfId="44"/>
    <cellStyle name="20% - 强调文字颜色 4 2" xfId="87"/>
    <cellStyle name="20% - 强调文字颜色 4 2 2" xfId="88"/>
    <cellStyle name="20% - 强调文字颜色 4 3" xfId="89"/>
    <cellStyle name="20% - 强调文字颜色 5 2" xfId="90"/>
    <cellStyle name="20% - 强调文字颜色 5 2 2" xfId="91"/>
    <cellStyle name="20% - 强调文字颜色 5 3" xfId="92"/>
    <cellStyle name="20% - 强调文字颜色 6 2" xfId="93"/>
    <cellStyle name="20% - 强调文字颜色 6 2 2" xfId="94"/>
    <cellStyle name="20% - 强调文字颜色 6 3" xfId="95"/>
    <cellStyle name="40% - 强调文字颜色 1 2" xfId="96"/>
    <cellStyle name="40% - 强调文字颜色 1 2 2" xfId="97"/>
    <cellStyle name="40% - 强调文字颜色 1 3" xfId="100"/>
    <cellStyle name="40% - 强调文字颜色 2 2" xfId="102"/>
    <cellStyle name="40% - 强调文字颜色 2 2 2" xfId="103"/>
    <cellStyle name="40% - 强调文字颜色 2 3" xfId="104"/>
    <cellStyle name="40% - 强调文字颜色 3 2" xfId="105"/>
    <cellStyle name="40% - 强调文字颜色 3 2 2" xfId="106"/>
    <cellStyle name="40% - 强调文字颜色 3 3" xfId="107"/>
    <cellStyle name="40% - 强调文字颜色 4 2" xfId="40"/>
    <cellStyle name="40% - 强调文字颜色 4 2 2" xfId="110"/>
    <cellStyle name="40% - 强调文字颜色 4 3" xfId="112"/>
    <cellStyle name="40% - 强调文字颜色 5 2" xfId="114"/>
    <cellStyle name="40% - 强调文字颜色 5 2 2" xfId="116"/>
    <cellStyle name="40% - 强调文字颜色 5 3" xfId="118"/>
    <cellStyle name="40% - 强调文字颜色 6 2" xfId="123"/>
    <cellStyle name="40% - 强调文字颜色 6 2 2" xfId="127"/>
    <cellStyle name="40% - 强调文字颜色 6 3" xfId="129"/>
    <cellStyle name="60% - 强调文字颜色 1 2" xfId="130"/>
    <cellStyle name="60% - 强调文字颜色 1 2 2" xfId="131"/>
    <cellStyle name="60% - 强调文字颜色 1 3" xfId="132"/>
    <cellStyle name="60% - 强调文字颜色 2 2" xfId="133"/>
    <cellStyle name="60% - 强调文字颜色 2 2 2" xfId="25"/>
    <cellStyle name="60% - 强调文字颜色 2 3" xfId="17"/>
    <cellStyle name="60% - 强调文字颜色 3 2" xfId="134"/>
    <cellStyle name="60% - 强调文字颜色 3 2 2" xfId="135"/>
    <cellStyle name="60% - 强调文字颜色 3 3" xfId="137"/>
    <cellStyle name="60% - 强调文字颜色 4 2" xfId="138"/>
    <cellStyle name="60% - 强调文字颜色 4 2 2" xfId="140"/>
    <cellStyle name="60% - 强调文字颜色 4 3" xfId="115"/>
    <cellStyle name="60% - 强调文字颜色 5 2" xfId="142"/>
    <cellStyle name="60% - 强调文字颜色 5 2 2" xfId="144"/>
    <cellStyle name="60% - 强调文字颜色 5 3" xfId="145"/>
    <cellStyle name="60% - 强调文字颜色 6 2" xfId="146"/>
    <cellStyle name="60% - 强调文字颜色 6 2 2" xfId="148"/>
    <cellStyle name="60% - 强调文字颜色 6 3" xfId="149"/>
    <cellStyle name="6mal" xfId="150"/>
    <cellStyle name="Accent1" xfId="98"/>
    <cellStyle name="Accent1 - 20%" xfId="71"/>
    <cellStyle name="Accent1 - 20% 2" xfId="77"/>
    <cellStyle name="Accent1 - 40%" xfId="152"/>
    <cellStyle name="Accent1 - 40% 2" xfId="153"/>
    <cellStyle name="Accent1 - 60%" xfId="154"/>
    <cellStyle name="Accent1 - 60% 2" xfId="156"/>
    <cellStyle name="Accent1 2" xfId="157"/>
    <cellStyle name="Accent1 3" xfId="159"/>
    <cellStyle name="Accent1 4" xfId="161"/>
    <cellStyle name="Accent1 5" xfId="4"/>
    <cellStyle name="Accent2" xfId="163"/>
    <cellStyle name="Accent2 - 20%" xfId="65"/>
    <cellStyle name="Accent2 - 20% 2" xfId="5"/>
    <cellStyle name="Accent2 - 40%" xfId="8"/>
    <cellStyle name="Accent2 - 40% 2" xfId="53"/>
    <cellStyle name="Accent2 - 60%" xfId="12"/>
    <cellStyle name="Accent2 - 60% 2" xfId="164"/>
    <cellStyle name="Accent2 2" xfId="165"/>
    <cellStyle name="Accent2 3" xfId="166"/>
    <cellStyle name="Accent2 4" xfId="167"/>
    <cellStyle name="Accent2 5" xfId="126"/>
    <cellStyle name="Accent3" xfId="168"/>
    <cellStyle name="Accent3 - 20%" xfId="171"/>
    <cellStyle name="Accent3 - 20% 2" xfId="173"/>
    <cellStyle name="Accent3 - 40%" xfId="175"/>
    <cellStyle name="Accent3 - 40% 2" xfId="176"/>
    <cellStyle name="Accent3 - 60%" xfId="177"/>
    <cellStyle name="Accent3 - 60% 2" xfId="179"/>
    <cellStyle name="Accent3 2" xfId="180"/>
    <cellStyle name="Accent3 3" xfId="181"/>
    <cellStyle name="Accent3 4" xfId="182"/>
    <cellStyle name="Accent3 5" xfId="183"/>
    <cellStyle name="Accent4" xfId="184"/>
    <cellStyle name="Accent4 - 20%" xfId="187"/>
    <cellStyle name="Accent4 - 20% 2" xfId="189"/>
    <cellStyle name="Accent4 - 40%" xfId="191"/>
    <cellStyle name="Accent4 - 40% 2" xfId="193"/>
    <cellStyle name="Accent4 - 60%" xfId="194"/>
    <cellStyle name="Accent4 - 60% 2" xfId="196"/>
    <cellStyle name="Accent4 2" xfId="198"/>
    <cellStyle name="Accent4 3" xfId="200"/>
    <cellStyle name="Accent4 4" xfId="201"/>
    <cellStyle name="Accent4 5" xfId="15"/>
    <cellStyle name="Accent5" xfId="202"/>
    <cellStyle name="Accent5 - 20%" xfId="204"/>
    <cellStyle name="Accent5 - 20% 2" xfId="205"/>
    <cellStyle name="Accent5 - 40%" xfId="206"/>
    <cellStyle name="Accent5 - 40% 2" xfId="136"/>
    <cellStyle name="Accent5 - 60%" xfId="210"/>
    <cellStyle name="Accent5 - 60% 2" xfId="211"/>
    <cellStyle name="Accent5 2" xfId="170"/>
    <cellStyle name="Accent5 3" xfId="213"/>
    <cellStyle name="Accent5 4" xfId="60"/>
    <cellStyle name="Accent5 5" xfId="216"/>
    <cellStyle name="Accent6" xfId="197"/>
    <cellStyle name="Accent6 - 20%" xfId="217"/>
    <cellStyle name="Accent6 - 20% 2" xfId="111"/>
    <cellStyle name="Accent6 - 40%" xfId="192"/>
    <cellStyle name="Accent6 - 40% 2" xfId="218"/>
    <cellStyle name="Accent6 - 60%" xfId="219"/>
    <cellStyle name="Accent6 - 60% 2" xfId="220"/>
    <cellStyle name="Accent6 2" xfId="36"/>
    <cellStyle name="Accent6 3" xfId="20"/>
    <cellStyle name="Accent6 4" xfId="11"/>
    <cellStyle name="Accent6 5" xfId="39"/>
    <cellStyle name="args.style" xfId="3"/>
    <cellStyle name="Category" xfId="212"/>
    <cellStyle name="Category 2" xfId="222"/>
    <cellStyle name="ColLevel_0" xfId="223"/>
    <cellStyle name="Comma [0]_!!!GO" xfId="225"/>
    <cellStyle name="comma zerodec" xfId="226"/>
    <cellStyle name="Comma_!!!GO" xfId="228"/>
    <cellStyle name="Currency [0]_!!!GO" xfId="229"/>
    <cellStyle name="Currency_!!!GO" xfId="232"/>
    <cellStyle name="Currency1" xfId="236"/>
    <cellStyle name="Date" xfId="238"/>
    <cellStyle name="Date 2" xfId="240"/>
    <cellStyle name="Date 2 2" xfId="241"/>
    <cellStyle name="Date 3" xfId="158"/>
    <cellStyle name="Dollar (zero dec)" xfId="243"/>
    <cellStyle name="Grey" xfId="245"/>
    <cellStyle name="Header1" xfId="247"/>
    <cellStyle name="Header1 2" xfId="162"/>
    <cellStyle name="Header2" xfId="147"/>
    <cellStyle name="Header2 2" xfId="248"/>
    <cellStyle name="Input [yellow]" xfId="250"/>
    <cellStyle name="Input [yellow] 2" xfId="253"/>
    <cellStyle name="Input [yellow] 2 2" xfId="254"/>
    <cellStyle name="Input [yellow] 3" xfId="255"/>
    <cellStyle name="Input Cells" xfId="258"/>
    <cellStyle name="Linked Cells" xfId="259"/>
    <cellStyle name="Millares [0]_96 Risk" xfId="261"/>
    <cellStyle name="Millares_96 Risk" xfId="262"/>
    <cellStyle name="Milliers [0]_!!!GO" xfId="267"/>
    <cellStyle name="Milliers_!!!GO" xfId="169"/>
    <cellStyle name="Moneda [0]_96 Risk" xfId="268"/>
    <cellStyle name="Moneda_96 Risk" xfId="269"/>
    <cellStyle name="Month" xfId="275"/>
    <cellStyle name="Month 2" xfId="278"/>
    <cellStyle name="Mon閠aire [0]_!!!GO" xfId="174"/>
    <cellStyle name="Mon閠aire_!!!GO" xfId="85"/>
    <cellStyle name="New Times Roman" xfId="199"/>
    <cellStyle name="no dec" xfId="280"/>
    <cellStyle name="no dec 2" xfId="282"/>
    <cellStyle name="Normal - Style1" xfId="283"/>
    <cellStyle name="Normal_!!!GO" xfId="284"/>
    <cellStyle name="per.style" xfId="287"/>
    <cellStyle name="Percent [2]" xfId="289"/>
    <cellStyle name="Percent_!!!GO" xfId="291"/>
    <cellStyle name="Pourcentage_pldt" xfId="294"/>
    <cellStyle name="PSChar" xfId="54"/>
    <cellStyle name="PSDate" xfId="296"/>
    <cellStyle name="PSDec" xfId="302"/>
    <cellStyle name="PSHeading" xfId="303"/>
    <cellStyle name="PSHeading 2" xfId="279"/>
    <cellStyle name="PSHeading 2 2" xfId="281"/>
    <cellStyle name="PSHeading 3" xfId="304"/>
    <cellStyle name="PSInt" xfId="286"/>
    <cellStyle name="PSSpacer" xfId="305"/>
    <cellStyle name="RowLevel_0" xfId="306"/>
    <cellStyle name="sstot" xfId="308"/>
    <cellStyle name="Standard_AREAS" xfId="309"/>
    <cellStyle name="t" xfId="310"/>
    <cellStyle name="t_HVAC Equipment (3)" xfId="311"/>
    <cellStyle name="百分比" xfId="13" builtinId="5"/>
    <cellStyle name="百分比 2" xfId="315"/>
    <cellStyle name="百分比 2 10" xfId="316"/>
    <cellStyle name="百分比 2 11" xfId="317"/>
    <cellStyle name="百分比 2 2" xfId="320"/>
    <cellStyle name="百分比 2 2 2" xfId="186"/>
    <cellStyle name="百分比 2 2 2 2" xfId="188"/>
    <cellStyle name="百分比 2 2 3" xfId="321"/>
    <cellStyle name="百分比 2 2 4" xfId="50"/>
    <cellStyle name="百分比 2 3" xfId="323"/>
    <cellStyle name="百分比 2 3 2" xfId="325"/>
    <cellStyle name="百分比 2 3 2 2" xfId="326"/>
    <cellStyle name="百分比 2 3 3" xfId="329"/>
    <cellStyle name="百分比 2 3 4" xfId="331"/>
    <cellStyle name="百分比 2 4" xfId="333"/>
    <cellStyle name="百分比 2 4 2" xfId="190"/>
    <cellStyle name="百分比 2 4 3" xfId="227"/>
    <cellStyle name="百分比 2 5" xfId="334"/>
    <cellStyle name="百分比 2 6" xfId="335"/>
    <cellStyle name="百分比 2 7" xfId="338"/>
    <cellStyle name="百分比 2 8" xfId="340"/>
    <cellStyle name="百分比 2 9" xfId="121"/>
    <cellStyle name="百分比 2 9 2" xfId="125"/>
    <cellStyle name="百分比 3" xfId="342"/>
    <cellStyle name="百分比 3 2" xfId="344"/>
    <cellStyle name="百分比 3 3" xfId="346"/>
    <cellStyle name="百分比 4" xfId="30"/>
    <cellStyle name="百分比 4 2" xfId="347"/>
    <cellStyle name="百分比 5" xfId="32"/>
    <cellStyle name="百分比 6" xfId="38"/>
    <cellStyle name="百分比 7" xfId="21"/>
    <cellStyle name="百分比 8" xfId="293"/>
    <cellStyle name="百分比 9" xfId="351"/>
    <cellStyle name="捠壿 [0.00]_Region Orders (2)" xfId="195"/>
    <cellStyle name="捠壿_Region Orders (2)" xfId="353"/>
    <cellStyle name="编号" xfId="354"/>
    <cellStyle name="编号 2" xfId="355"/>
    <cellStyle name="编号 2 2" xfId="295"/>
    <cellStyle name="编号 3" xfId="356"/>
    <cellStyle name="标题 1 2" xfId="349"/>
    <cellStyle name="标题 1 2 2" xfId="357"/>
    <cellStyle name="标题 1 2 2 2" xfId="274"/>
    <cellStyle name="标题 1 2 3" xfId="358"/>
    <cellStyle name="标题 1 2 4" xfId="359"/>
    <cellStyle name="标题 1 3" xfId="172"/>
    <cellStyle name="标题 1 3 2" xfId="361"/>
    <cellStyle name="标题 1 3 2 2" xfId="363"/>
    <cellStyle name="标题 1 3 3" xfId="364"/>
    <cellStyle name="标题 1 3 4" xfId="365"/>
    <cellStyle name="标题 1 4" xfId="366"/>
    <cellStyle name="标题 1 4 2" xfId="56"/>
    <cellStyle name="标题 1 4 2 2" xfId="141"/>
    <cellStyle name="标题 1 4 3" xfId="59"/>
    <cellStyle name="标题 1 4 4" xfId="367"/>
    <cellStyle name="标题 1 5" xfId="155"/>
    <cellStyle name="标题 1 5 2" xfId="27"/>
    <cellStyle name="标题 1 5 3" xfId="368"/>
    <cellStyle name="标题 1 6" xfId="371"/>
    <cellStyle name="标题 1 7" xfId="373"/>
    <cellStyle name="标题 10" xfId="319"/>
    <cellStyle name="标题 2 2" xfId="244"/>
    <cellStyle name="标题 2 2 2" xfId="337"/>
    <cellStyle name="标题 2 2 2 2" xfId="288"/>
    <cellStyle name="标题 2 2 3" xfId="339"/>
    <cellStyle name="标题 2 2 4" xfId="119"/>
    <cellStyle name="标题 2 3" xfId="221"/>
    <cellStyle name="标题 2 3 2" xfId="375"/>
    <cellStyle name="标题 2 3 2 2" xfId="377"/>
    <cellStyle name="标题 2 3 3" xfId="209"/>
    <cellStyle name="标题 2 3 4" xfId="235"/>
    <cellStyle name="标题 2 4" xfId="378"/>
    <cellStyle name="标题 2 4 2" xfId="372"/>
    <cellStyle name="标题 2 4 2 2" xfId="379"/>
    <cellStyle name="标题 2 4 3" xfId="382"/>
    <cellStyle name="标题 2 4 4" xfId="383"/>
    <cellStyle name="标题 2 5" xfId="384"/>
    <cellStyle name="标题 2 5 2" xfId="386"/>
    <cellStyle name="标题 2 5 3" xfId="387"/>
    <cellStyle name="标题 2 6" xfId="390"/>
    <cellStyle name="标题 2 7" xfId="385"/>
    <cellStyle name="标题 3 2" xfId="391"/>
    <cellStyle name="标题 3 2 2" xfId="393"/>
    <cellStyle name="标题 3 2 2 2" xfId="381"/>
    <cellStyle name="标题 3 2 3" xfId="395"/>
    <cellStyle name="标题 3 2 4" xfId="397"/>
    <cellStyle name="标题 3 3" xfId="224"/>
    <cellStyle name="标题 3 3 2" xfId="231"/>
    <cellStyle name="标题 3 3 2 2" xfId="399"/>
    <cellStyle name="标题 3 3 3" xfId="400"/>
    <cellStyle name="标题 3 3 4" xfId="401"/>
    <cellStyle name="标题 3 4" xfId="402"/>
    <cellStyle name="标题 3 4 2" xfId="403"/>
    <cellStyle name="标题 3 4 2 2" xfId="405"/>
    <cellStyle name="标题 3 4 3" xfId="398"/>
    <cellStyle name="标题 3 4 4" xfId="406"/>
    <cellStyle name="标题 3 5" xfId="407"/>
    <cellStyle name="标题 3 5 2" xfId="408"/>
    <cellStyle name="标题 3 5 3" xfId="409"/>
    <cellStyle name="标题 3 6" xfId="277"/>
    <cellStyle name="标题 3 7" xfId="410"/>
    <cellStyle name="标题 4 2" xfId="412"/>
    <cellStyle name="标题 4 2 2" xfId="23"/>
    <cellStyle name="标题 4 2 2 2" xfId="414"/>
    <cellStyle name="标题 4 2 3" xfId="416"/>
    <cellStyle name="标题 4 2 4" xfId="265"/>
    <cellStyle name="标题 4 3" xfId="419"/>
    <cellStyle name="标题 4 3 2" xfId="421"/>
    <cellStyle name="标题 4 3 2 2" xfId="422"/>
    <cellStyle name="标题 4 3 3" xfId="423"/>
    <cellStyle name="标题 4 3 4" xfId="251"/>
    <cellStyle name="标题 4 4" xfId="109"/>
    <cellStyle name="标题 4 4 2" xfId="425"/>
    <cellStyle name="标题 4 4 2 2" xfId="301"/>
    <cellStyle name="标题 4 4 3" xfId="404"/>
    <cellStyle name="标题 4 4 4" xfId="426"/>
    <cellStyle name="标题 4 5" xfId="428"/>
    <cellStyle name="标题 4 5 2" xfId="47"/>
    <cellStyle name="标题 4 5 3" xfId="41"/>
    <cellStyle name="标题 4 6" xfId="431"/>
    <cellStyle name="标题 4 7" xfId="34"/>
    <cellStyle name="标题 5" xfId="292"/>
    <cellStyle name="标题 5 2" xfId="432"/>
    <cellStyle name="标题 5 2 2" xfId="352"/>
    <cellStyle name="标题 5 3" xfId="362"/>
    <cellStyle name="标题 5 4" xfId="49"/>
    <cellStyle name="标题 6" xfId="350"/>
    <cellStyle name="标题 6 2" xfId="433"/>
    <cellStyle name="标题 6 2 2" xfId="151"/>
    <cellStyle name="标题 6 3" xfId="260"/>
    <cellStyle name="标题 6 4" xfId="434"/>
    <cellStyle name="标题 7" xfId="435"/>
    <cellStyle name="标题 7 2" xfId="437"/>
    <cellStyle name="标题 7 2 2" xfId="438"/>
    <cellStyle name="标题 7 3" xfId="440"/>
    <cellStyle name="标题 7 4" xfId="442"/>
    <cellStyle name="标题 8" xfId="444"/>
    <cellStyle name="标题 8 2" xfId="447"/>
    <cellStyle name="标题 8 3" xfId="450"/>
    <cellStyle name="标题 9" xfId="451"/>
    <cellStyle name="标题1" xfId="452"/>
    <cellStyle name="标题1 2" xfId="453"/>
    <cellStyle name="标题1 2 2" xfId="454"/>
    <cellStyle name="标题1 3" xfId="455"/>
    <cellStyle name="表标题" xfId="456"/>
    <cellStyle name="表标题 2" xfId="457"/>
    <cellStyle name="部门" xfId="459"/>
    <cellStyle name="部门 2" xfId="462"/>
    <cellStyle name="部门 2 2" xfId="264"/>
    <cellStyle name="部门 3" xfId="464"/>
    <cellStyle name="差 2" xfId="466"/>
    <cellStyle name="差 2 2" xfId="468"/>
    <cellStyle name="差 2 2 2" xfId="470"/>
    <cellStyle name="差 2 3" xfId="472"/>
    <cellStyle name="差 2 4" xfId="469"/>
    <cellStyle name="差 3" xfId="474"/>
    <cellStyle name="差 3 2" xfId="475"/>
    <cellStyle name="差 3 2 2" xfId="477"/>
    <cellStyle name="差 3 3" xfId="478"/>
    <cellStyle name="差 3 4" xfId="43"/>
    <cellStyle name="差 4" xfId="314"/>
    <cellStyle name="差 4 2" xfId="318"/>
    <cellStyle name="差 4 2 2" xfId="185"/>
    <cellStyle name="差 4 3" xfId="322"/>
    <cellStyle name="差 4 4" xfId="332"/>
    <cellStyle name="差 5" xfId="341"/>
    <cellStyle name="差 5 2" xfId="343"/>
    <cellStyle name="差 5 3" xfId="345"/>
    <cellStyle name="差 6" xfId="28"/>
    <cellStyle name="差 7" xfId="31"/>
    <cellStyle name="差 8" xfId="37"/>
    <cellStyle name="差_0502通海县" xfId="479"/>
    <cellStyle name="差_0502通海县 2" xfId="480"/>
    <cellStyle name="差_0502通海县 2 2" xfId="29"/>
    <cellStyle name="差_0502通海县 3" xfId="242"/>
    <cellStyle name="差_0605石屏" xfId="42"/>
    <cellStyle name="差_0605石屏 2" xfId="214"/>
    <cellStyle name="差_0605石屏 2 2" xfId="417"/>
    <cellStyle name="差_0605石屏 3" xfId="360"/>
    <cellStyle name="差_0605石屏县" xfId="476"/>
    <cellStyle name="差_0605石屏县 2" xfId="481"/>
    <cellStyle name="差_0605石屏县 2 2" xfId="482"/>
    <cellStyle name="差_0605石屏县 3" xfId="483"/>
    <cellStyle name="差_1110洱源" xfId="429"/>
    <cellStyle name="差_1110洱源 2" xfId="484"/>
    <cellStyle name="差_1110洱源 2 2" xfId="485"/>
    <cellStyle name="差_1110洱源 3" xfId="486"/>
    <cellStyle name="差_11大理" xfId="487"/>
    <cellStyle name="差_11大理 2" xfId="7"/>
    <cellStyle name="差_11大理 2 2" xfId="52"/>
    <cellStyle name="差_11大理 3" xfId="488"/>
    <cellStyle name="差_2007年地州资金往来对账表" xfId="489"/>
    <cellStyle name="差_2007年地州资金往来对账表 2" xfId="490"/>
    <cellStyle name="差_2007年地州资金往来对账表 2 2" xfId="491"/>
    <cellStyle name="差_2007年地州资金往来对账表 3" xfId="492"/>
    <cellStyle name="差_2008年地州对账表(国库资金）" xfId="493"/>
    <cellStyle name="差_2008年地州对账表(国库资金） 2" xfId="328"/>
    <cellStyle name="差_2008年地州对账表(国库资金） 2 2" xfId="495"/>
    <cellStyle name="差_2008年地州对账表(国库资金） 3" xfId="330"/>
    <cellStyle name="差_Book1" xfId="139"/>
    <cellStyle name="差_Book1 2" xfId="16"/>
    <cellStyle name="差_M01-1" xfId="497"/>
    <cellStyle name="差_M01-1 2" xfId="500"/>
    <cellStyle name="差_M01-1 2 2" xfId="503"/>
    <cellStyle name="差_M01-1 3" xfId="505"/>
    <cellStyle name="常规" xfId="0" builtinId="0"/>
    <cellStyle name="常规 10" xfId="507"/>
    <cellStyle name="常规 10 2" xfId="443"/>
    <cellStyle name="常规 10 2 2" xfId="445"/>
    <cellStyle name="常规 10 41" xfId="461"/>
    <cellStyle name="常规 11" xfId="374"/>
    <cellStyle name="常规 11 2" xfId="376"/>
    <cellStyle name="常规 11 3" xfId="502"/>
    <cellStyle name="常规 12" xfId="208"/>
    <cellStyle name="常规 13" xfId="234"/>
    <cellStyle name="常规 14" xfId="509"/>
    <cellStyle name="常规 15" xfId="511"/>
    <cellStyle name="常规 15 2" xfId="336"/>
    <cellStyle name="常规 16" xfId="299"/>
    <cellStyle name="常规 16 2" xfId="506"/>
    <cellStyle name="常规 17" xfId="514"/>
    <cellStyle name="常规 17 2" xfId="370"/>
    <cellStyle name="常规 18" xfId="517"/>
    <cellStyle name="常规 18 2" xfId="389"/>
    <cellStyle name="常规 19" xfId="272"/>
    <cellStyle name="常规 19 2" xfId="276"/>
    <cellStyle name="常规 2" xfId="518"/>
    <cellStyle name="常规 2 10" xfId="257"/>
    <cellStyle name="常规 2 11" xfId="436"/>
    <cellStyle name="常规 2 12" xfId="439"/>
    <cellStyle name="常规 2 13" xfId="441"/>
    <cellStyle name="常规 2 14" xfId="324"/>
    <cellStyle name="常规 2 15" xfId="327"/>
    <cellStyle name="常规 2 2" xfId="458"/>
    <cellStyle name="常规 2 2 11" xfId="237"/>
    <cellStyle name="常规 2 2 11 2" xfId="239"/>
    <cellStyle name="常规 2 2 2" xfId="460"/>
    <cellStyle name="常规 2 2 2 2" xfId="263"/>
    <cellStyle name="常规 2 2 2 2 2" xfId="520"/>
    <cellStyle name="常规 2 2 2 3" xfId="290"/>
    <cellStyle name="常规 2 2 2 4" xfId="45"/>
    <cellStyle name="常规 2 2 3" xfId="463"/>
    <cellStyle name="常规 2 2 3 2" xfId="307"/>
    <cellStyle name="常规 2 2 3 3" xfId="521"/>
    <cellStyle name="常规 2 2 4" xfId="1"/>
    <cellStyle name="常规 2 2 5" xfId="522"/>
    <cellStyle name="常规 2 2 6" xfId="348"/>
    <cellStyle name="常规 2 3" xfId="496"/>
    <cellStyle name="常规 2 3 2" xfId="498"/>
    <cellStyle name="常规 2 3 2 2" xfId="501"/>
    <cellStyle name="常规 2 3 2 2 2" xfId="523"/>
    <cellStyle name="常规 2 3 2 3" xfId="74"/>
    <cellStyle name="常规 2 3 2 4" xfId="101"/>
    <cellStyle name="常规 2 3 3" xfId="504"/>
    <cellStyle name="常规 2 3 3 2" xfId="68"/>
    <cellStyle name="常规 2 3 3 3" xfId="203"/>
    <cellStyle name="常规 2 3 4" xfId="312"/>
    <cellStyle name="常规 2 3 5" xfId="524"/>
    <cellStyle name="常规 2 4" xfId="285"/>
    <cellStyle name="常规 2 4 2" xfId="525"/>
    <cellStyle name="常规 2 4 2 2" xfId="526"/>
    <cellStyle name="常规 2 4 2 3" xfId="80"/>
    <cellStyle name="常规 2 4 3" xfId="527"/>
    <cellStyle name="常规 2 4 4" xfId="519"/>
    <cellStyle name="常规 2 4 5" xfId="528"/>
    <cellStyle name="常规 2 5" xfId="529"/>
    <cellStyle name="常规 2 5 2" xfId="530"/>
    <cellStyle name="常规 2 5 2 2" xfId="532"/>
    <cellStyle name="常规 2 5 3" xfId="143"/>
    <cellStyle name="常规 2 5 4" xfId="533"/>
    <cellStyle name="常规 2 5 5" xfId="534"/>
    <cellStyle name="常规 2 6" xfId="535"/>
    <cellStyle name="常规 2 6 2" xfId="536"/>
    <cellStyle name="常规 2 6 2 2" xfId="537"/>
    <cellStyle name="常规 2 6 3" xfId="538"/>
    <cellStyle name="常规 2 6 4" xfId="539"/>
    <cellStyle name="常规 2 7" xfId="446"/>
    <cellStyle name="常规 2 7 2" xfId="62"/>
    <cellStyle name="常规 2 7 3" xfId="540"/>
    <cellStyle name="常规 2 8" xfId="449"/>
    <cellStyle name="常规 2 8 2" xfId="542"/>
    <cellStyle name="常规 2 9" xfId="544"/>
    <cellStyle name="常规 2 9 2" xfId="546"/>
    <cellStyle name="常规 2 9 3" xfId="548"/>
    <cellStyle name="常规 20" xfId="510"/>
    <cellStyle name="常规 21" xfId="298"/>
    <cellStyle name="常规 22" xfId="513"/>
    <cellStyle name="常规 23" xfId="516"/>
    <cellStyle name="常规 24" xfId="271"/>
    <cellStyle name="常规 25" xfId="549"/>
    <cellStyle name="常规 25 2" xfId="550"/>
    <cellStyle name="常规 26" xfId="551"/>
    <cellStyle name="常规 26 2" xfId="9"/>
    <cellStyle name="常规 27" xfId="552"/>
    <cellStyle name="常规 3" xfId="554"/>
    <cellStyle name="常规 3 2" xfId="556"/>
    <cellStyle name="常规 3 2 2" xfId="557"/>
    <cellStyle name="常规 3 2 2 2" xfId="558"/>
    <cellStyle name="常规 3 2 3" xfId="64"/>
    <cellStyle name="常规 3 2 4" xfId="559"/>
    <cellStyle name="常规 3 3" xfId="560"/>
    <cellStyle name="常规 3 3 2" xfId="561"/>
    <cellStyle name="常规 3 3 2 2" xfId="562"/>
    <cellStyle name="常规 3 3 3" xfId="563"/>
    <cellStyle name="常规 3 3 4" xfId="564"/>
    <cellStyle name="常规 3 3 5" xfId="86"/>
    <cellStyle name="常规 3 4" xfId="565"/>
    <cellStyle name="常规 3 4 2" xfId="566"/>
    <cellStyle name="常规 3 5" xfId="567"/>
    <cellStyle name="常规 3 6" xfId="568"/>
    <cellStyle name="常规 3 7" xfId="569"/>
    <cellStyle name="常规 3_Book1" xfId="570"/>
    <cellStyle name="常规 4" xfId="572"/>
    <cellStyle name="常规 4 2" xfId="573"/>
    <cellStyle name="常规 4 2 2" xfId="575"/>
    <cellStyle name="常规 4 2 2 2" xfId="577"/>
    <cellStyle name="常规 4 2 3" xfId="579"/>
    <cellStyle name="常规 4 2 4" xfId="581"/>
    <cellStyle name="常规 4 3" xfId="582"/>
    <cellStyle name="常规 4 3 2" xfId="584"/>
    <cellStyle name="常规 4 3 2 2" xfId="585"/>
    <cellStyle name="常规 4 3 3" xfId="586"/>
    <cellStyle name="常规 4 3 4" xfId="587"/>
    <cellStyle name="常规 4 4" xfId="574"/>
    <cellStyle name="常规 4 5" xfId="578"/>
    <cellStyle name="常规 4 6" xfId="580"/>
    <cellStyle name="常规 5" xfId="589"/>
    <cellStyle name="常规 5 2" xfId="590"/>
    <cellStyle name="常规 5 2 2" xfId="591"/>
    <cellStyle name="常规 5 2 3" xfId="592"/>
    <cellStyle name="常规 5 3" xfId="593"/>
    <cellStyle name="常规 5 3 2" xfId="594"/>
    <cellStyle name="常规 5 4" xfId="583"/>
    <cellStyle name="常规 5 42" xfId="388"/>
    <cellStyle name="常规 6" xfId="595"/>
    <cellStyle name="常规 6 2" xfId="596"/>
    <cellStyle name="常规 6 2 2" xfId="597"/>
    <cellStyle name="常规 6 3" xfId="598"/>
    <cellStyle name="常规 6 3 2" xfId="599"/>
    <cellStyle name="常规 6 4" xfId="576"/>
    <cellStyle name="常规 7" xfId="600"/>
    <cellStyle name="常规 7 2" xfId="601"/>
    <cellStyle name="常规 7 2 2" xfId="602"/>
    <cellStyle name="常规 7 3" xfId="603"/>
    <cellStyle name="常规 8" xfId="604"/>
    <cellStyle name="常规 8 2" xfId="606"/>
    <cellStyle name="常规 8 3" xfId="607"/>
    <cellStyle name="常规 8 4" xfId="608"/>
    <cellStyle name="常规 9" xfId="609"/>
    <cellStyle name="常规 9 2" xfId="99"/>
    <cellStyle name="常规 9 2 2" xfId="611"/>
    <cellStyle name="常规 9 3" xfId="612"/>
    <cellStyle name="常规 9 5" xfId="613"/>
    <cellStyle name="常规 94" xfId="614"/>
    <cellStyle name="常规 95" xfId="615"/>
    <cellStyle name="常规_2007年云南省向人大报送政府收支预算表格式编制过程表" xfId="616"/>
    <cellStyle name="常规_2007年云南省向人大报送政府收支预算表格式编制过程表 2" xfId="617"/>
    <cellStyle name="常规_2007年云南省向人大报送政府收支预算表格式编制过程表 2 4 2" xfId="618"/>
    <cellStyle name="常规_2007年云南省向人大报送政府收支预算表格式编制过程表 3" xfId="619"/>
    <cellStyle name="常规_exceltmp1" xfId="620"/>
    <cellStyle name="超级链接" xfId="160"/>
    <cellStyle name="超级链接 2" xfId="621"/>
    <cellStyle name="超级链接 2 2" xfId="622"/>
    <cellStyle name="超级链接 3" xfId="623"/>
    <cellStyle name="超链接 2" xfId="624"/>
    <cellStyle name="超链接 2 2" xfId="625"/>
    <cellStyle name="超链接 2 2 2" xfId="626"/>
    <cellStyle name="超链接 3" xfId="627"/>
    <cellStyle name="超链接 3 2" xfId="628"/>
    <cellStyle name="超链接 4" xfId="629"/>
    <cellStyle name="超链接 4 2" xfId="630"/>
    <cellStyle name="分级显示行_1_Book1" xfId="631"/>
    <cellStyle name="分级显示列_1_Book1" xfId="230"/>
    <cellStyle name="好 2" xfId="632"/>
    <cellStyle name="好 2 2" xfId="633"/>
    <cellStyle name="好 2 2 2" xfId="634"/>
    <cellStyle name="好 2 3" xfId="113"/>
    <cellStyle name="好 2 4" xfId="117"/>
    <cellStyle name="好 3" xfId="635"/>
    <cellStyle name="好 3 2" xfId="636"/>
    <cellStyle name="好 3 2 2" xfId="2"/>
    <cellStyle name="好 3 3" xfId="122"/>
    <cellStyle name="好 3 4" xfId="128"/>
    <cellStyle name="好 4" xfId="637"/>
    <cellStyle name="好 4 2" xfId="207"/>
    <cellStyle name="好 4 2 2" xfId="638"/>
    <cellStyle name="好 4 3" xfId="233"/>
    <cellStyle name="好 4 4" xfId="508"/>
    <cellStyle name="好 5" xfId="392"/>
    <cellStyle name="好 5 2" xfId="380"/>
    <cellStyle name="好 5 3" xfId="639"/>
    <cellStyle name="好 6" xfId="394"/>
    <cellStyle name="好 7" xfId="396"/>
    <cellStyle name="好 8" xfId="640"/>
    <cellStyle name="好_0502通海县" xfId="641"/>
    <cellStyle name="好_0502通海县 2" xfId="642"/>
    <cellStyle name="好_0502通海县 2 2" xfId="643"/>
    <cellStyle name="好_0502通海县 3" xfId="644"/>
    <cellStyle name="好_0605石屏" xfId="645"/>
    <cellStyle name="好_0605石屏 2" xfId="646"/>
    <cellStyle name="好_0605石屏 2 2" xfId="647"/>
    <cellStyle name="好_0605石屏 3" xfId="648"/>
    <cellStyle name="好_0605石屏县" xfId="649"/>
    <cellStyle name="好_0605石屏县 2" xfId="650"/>
    <cellStyle name="好_0605石屏县 2 2" xfId="651"/>
    <cellStyle name="好_0605石屏县 3" xfId="652"/>
    <cellStyle name="好_1110洱源" xfId="653"/>
    <cellStyle name="好_1110洱源 2" xfId="655"/>
    <cellStyle name="好_1110洱源 2 2" xfId="656"/>
    <cellStyle name="好_1110洱源 3" xfId="658"/>
    <cellStyle name="好_11大理" xfId="659"/>
    <cellStyle name="好_11大理 2" xfId="660"/>
    <cellStyle name="好_11大理 2 2" xfId="661"/>
    <cellStyle name="好_11大理 3" xfId="662"/>
    <cellStyle name="好_2007年地州资金往来对账表" xfId="663"/>
    <cellStyle name="好_2007年地州资金往来对账表 2" xfId="664"/>
    <cellStyle name="好_2007年地州资金往来对账表 2 2" xfId="665"/>
    <cellStyle name="好_2007年地州资金往来对账表 3" xfId="666"/>
    <cellStyle name="好_2008年地州对账表(国库资金）" xfId="667"/>
    <cellStyle name="好_2008年地州对账表(国库资金） 2" xfId="669"/>
    <cellStyle name="好_2008年地州对账表(国库资金） 2 2" xfId="670"/>
    <cellStyle name="好_2008年地州对账表(国库资金） 3" xfId="671"/>
    <cellStyle name="好_Book1" xfId="672"/>
    <cellStyle name="好_Book1 2" xfId="673"/>
    <cellStyle name="好_M01-1" xfId="674"/>
    <cellStyle name="好_M01-1 2" xfId="675"/>
    <cellStyle name="好_M01-1 2 2" xfId="676"/>
    <cellStyle name="好_M01-1 3" xfId="178"/>
    <cellStyle name="后继超级链接" xfId="677"/>
    <cellStyle name="后继超级链接 2" xfId="678"/>
    <cellStyle name="后继超级链接 2 2" xfId="679"/>
    <cellStyle name="后继超级链接 3" xfId="680"/>
    <cellStyle name="汇总 2" xfId="215"/>
    <cellStyle name="汇总 2 2" xfId="681"/>
    <cellStyle name="汇总 2 2 2" xfId="682"/>
    <cellStyle name="汇总 2 3" xfId="683"/>
    <cellStyle name="汇总 2 4" xfId="684"/>
    <cellStyle name="汇总 3" xfId="685"/>
    <cellStyle name="汇总 3 2" xfId="686"/>
    <cellStyle name="汇总 3 2 2" xfId="687"/>
    <cellStyle name="汇总 3 3" xfId="688"/>
    <cellStyle name="汇总 3 4" xfId="689"/>
    <cellStyle name="汇总 4" xfId="690"/>
    <cellStyle name="汇总 4 2" xfId="691"/>
    <cellStyle name="汇总 4 2 2" xfId="692"/>
    <cellStyle name="汇总 4 3" xfId="693"/>
    <cellStyle name="汇总 4 4" xfId="694"/>
    <cellStyle name="汇总 5" xfId="695"/>
    <cellStyle name="汇总 5 2" xfId="696"/>
    <cellStyle name="汇总 5 3" xfId="697"/>
    <cellStyle name="汇总 6" xfId="698"/>
    <cellStyle name="汇总 7" xfId="699"/>
    <cellStyle name="汇总 8" xfId="700"/>
    <cellStyle name="计算 2" xfId="701"/>
    <cellStyle name="计算 2 2" xfId="702"/>
    <cellStyle name="计算 2 2 2" xfId="703"/>
    <cellStyle name="计算 2 3" xfId="704"/>
    <cellStyle name="计算 2 4" xfId="705"/>
    <cellStyle name="计算 3" xfId="706"/>
    <cellStyle name="计算 3 2" xfId="707"/>
    <cellStyle name="计算 3 2 2" xfId="708"/>
    <cellStyle name="计算 3 3" xfId="709"/>
    <cellStyle name="计算 3 4" xfId="710"/>
    <cellStyle name="计算 4" xfId="711"/>
    <cellStyle name="计算 4 2" xfId="712"/>
    <cellStyle name="计算 4 2 2" xfId="713"/>
    <cellStyle name="计算 4 3" xfId="714"/>
    <cellStyle name="计算 4 4" xfId="715"/>
    <cellStyle name="计算 5" xfId="716"/>
    <cellStyle name="计算 5 2" xfId="717"/>
    <cellStyle name="计算 5 3" xfId="718"/>
    <cellStyle name="计算 6" xfId="719"/>
    <cellStyle name="计算 7" xfId="720"/>
    <cellStyle name="计算 8" xfId="721"/>
    <cellStyle name="检查单元格 2" xfId="722"/>
    <cellStyle name="检查单元格 2 2" xfId="723"/>
    <cellStyle name="检查单元格 2 2 2" xfId="297"/>
    <cellStyle name="检查单元格 2 3" xfId="724"/>
    <cellStyle name="检查单元格 2 4" xfId="725"/>
    <cellStyle name="检查单元格 3" xfId="726"/>
    <cellStyle name="检查单元格 3 2" xfId="727"/>
    <cellStyle name="检查单元格 3 2 2" xfId="728"/>
    <cellStyle name="检查单元格 3 3" xfId="729"/>
    <cellStyle name="检查单元格 3 4" xfId="730"/>
    <cellStyle name="检查单元格 4" xfId="731"/>
    <cellStyle name="检查单元格 4 2" xfId="732"/>
    <cellStyle name="检查单元格 4 2 2" xfId="733"/>
    <cellStyle name="检查单元格 4 3" xfId="734"/>
    <cellStyle name="检查单元格 4 4" xfId="735"/>
    <cellStyle name="检查单元格 5" xfId="736"/>
    <cellStyle name="检查单元格 5 2" xfId="737"/>
    <cellStyle name="检查单元格 5 3" xfId="738"/>
    <cellStyle name="检查单元格 6" xfId="531"/>
    <cellStyle name="检查单元格 7" xfId="740"/>
    <cellStyle name="检查单元格 8" xfId="741"/>
    <cellStyle name="解释性文本 2" xfId="742"/>
    <cellStyle name="解释性文本 2 2" xfId="743"/>
    <cellStyle name="解释性文本 2 2 2" xfId="744"/>
    <cellStyle name="解释性文本 2 3" xfId="745"/>
    <cellStyle name="解释性文本 2 4" xfId="746"/>
    <cellStyle name="解释性文本 3" xfId="747"/>
    <cellStyle name="解释性文本 3 2" xfId="748"/>
    <cellStyle name="解释性文本 3 2 2" xfId="749"/>
    <cellStyle name="解释性文本 3 3" xfId="750"/>
    <cellStyle name="解释性文本 3 4" xfId="751"/>
    <cellStyle name="解释性文本 4" xfId="752"/>
    <cellStyle name="解释性文本 4 2" xfId="753"/>
    <cellStyle name="解释性文本 4 2 2" xfId="754"/>
    <cellStyle name="解释性文本 4 3" xfId="654"/>
    <cellStyle name="解释性文本 4 4" xfId="657"/>
    <cellStyle name="解释性文本 5" xfId="465"/>
    <cellStyle name="解释性文本 5 2" xfId="467"/>
    <cellStyle name="解释性文本 5 3" xfId="471"/>
    <cellStyle name="解释性文本 6" xfId="473"/>
    <cellStyle name="解释性文本 7" xfId="313"/>
    <cellStyle name="借出原因" xfId="755"/>
    <cellStyle name="借出原因 2" xfId="756"/>
    <cellStyle name="借出原因 2 2" xfId="757"/>
    <cellStyle name="借出原因 3" xfId="758"/>
    <cellStyle name="警告文本 2" xfId="759"/>
    <cellStyle name="警告文本 2 2" xfId="760"/>
    <cellStyle name="警告文本 2 2 2" xfId="761"/>
    <cellStyle name="警告文本 2 3" xfId="762"/>
    <cellStyle name="警告文本 2 4" xfId="763"/>
    <cellStyle name="警告文本 3" xfId="764"/>
    <cellStyle name="警告文本 3 2" xfId="765"/>
    <cellStyle name="警告文本 3 2 2" xfId="766"/>
    <cellStyle name="警告文本 3 3" xfId="767"/>
    <cellStyle name="警告文本 3 4" xfId="768"/>
    <cellStyle name="警告文本 4" xfId="769"/>
    <cellStyle name="警告文本 4 2" xfId="770"/>
    <cellStyle name="警告文本 4 2 2" xfId="771"/>
    <cellStyle name="警告文本 4 3" xfId="772"/>
    <cellStyle name="警告文本 4 4" xfId="773"/>
    <cellStyle name="警告文本 5" xfId="774"/>
    <cellStyle name="警告文本 5 2" xfId="775"/>
    <cellStyle name="警告文本 5 3" xfId="776"/>
    <cellStyle name="警告文本 6" xfId="777"/>
    <cellStyle name="警告文本 7" xfId="778"/>
    <cellStyle name="链接单元格 2" xfId="779"/>
    <cellStyle name="链接单元格 2 2" xfId="780"/>
    <cellStyle name="链接单元格 2 2 2" xfId="781"/>
    <cellStyle name="链接单元格 2 3" xfId="782"/>
    <cellStyle name="链接单元格 2 4" xfId="783"/>
    <cellStyle name="链接单元格 3" xfId="784"/>
    <cellStyle name="链接单元格 3 2" xfId="785"/>
    <cellStyle name="链接单元格 3 2 2" xfId="786"/>
    <cellStyle name="链接单元格 3 3" xfId="787"/>
    <cellStyle name="链接单元格 3 4" xfId="788"/>
    <cellStyle name="链接单元格 4" xfId="789"/>
    <cellStyle name="链接单元格 4 2" xfId="790"/>
    <cellStyle name="链接单元格 4 2 2" xfId="791"/>
    <cellStyle name="链接单元格 4 3" xfId="792"/>
    <cellStyle name="链接单元格 4 4" xfId="793"/>
    <cellStyle name="链接单元格 5" xfId="794"/>
    <cellStyle name="链接单元格 5 2" xfId="795"/>
    <cellStyle name="链接单元格 5 3" xfId="796"/>
    <cellStyle name="链接单元格 6" xfId="797"/>
    <cellStyle name="链接单元格 7" xfId="605"/>
    <cellStyle name="普通_97-917" xfId="798"/>
    <cellStyle name="千分位[0]_laroux" xfId="800"/>
    <cellStyle name="千分位_97-917" xfId="801"/>
    <cellStyle name="千位[0]_ 方正PC" xfId="802"/>
    <cellStyle name="千位_ 方正PC" xfId="803"/>
    <cellStyle name="千位分隔" xfId="10" builtinId="3"/>
    <cellStyle name="千位分隔 11" xfId="804"/>
    <cellStyle name="千位分隔 11 2" xfId="805"/>
    <cellStyle name="千位分隔 2" xfId="806"/>
    <cellStyle name="千位分隔 2 2" xfId="807"/>
    <cellStyle name="千位分隔 2 2 2" xfId="808"/>
    <cellStyle name="千位分隔 2 3" xfId="809"/>
    <cellStyle name="千位分隔 2 3 2" xfId="266"/>
    <cellStyle name="千位分隔 2 4" xfId="249"/>
    <cellStyle name="千位分隔 2 4 2" xfId="252"/>
    <cellStyle name="千位分隔 3" xfId="411"/>
    <cellStyle name="千位分隔 3 2" xfId="22"/>
    <cellStyle name="千位分隔 3 2 2" xfId="413"/>
    <cellStyle name="千位分隔 3 3" xfId="415"/>
    <cellStyle name="千位分隔 4" xfId="418"/>
    <cellStyle name="千位分隔 4 2" xfId="420"/>
    <cellStyle name="千位分隔 4 6" xfId="810"/>
    <cellStyle name="千位分隔 4 6 2" xfId="811"/>
    <cellStyle name="千位分隔 5" xfId="108"/>
    <cellStyle name="千位分隔 5 2" xfId="424"/>
    <cellStyle name="千位分隔 5 2 2" xfId="300"/>
    <cellStyle name="千位分隔 6" xfId="427"/>
    <cellStyle name="千位分隔 6 2" xfId="46"/>
    <cellStyle name="千位分隔 7" xfId="430"/>
    <cellStyle name="千位分隔 7 2" xfId="812"/>
    <cellStyle name="千位分隔 8" xfId="33"/>
    <cellStyle name="千位分隔 8 2" xfId="813"/>
    <cellStyle name="千位分隔 9" xfId="814"/>
    <cellStyle name="强调 1" xfId="815"/>
    <cellStyle name="强调 1 2" xfId="816"/>
    <cellStyle name="强调 2" xfId="817"/>
    <cellStyle name="强调 2 2" xfId="818"/>
    <cellStyle name="强调 3" xfId="819"/>
    <cellStyle name="强调 3 2" xfId="820"/>
    <cellStyle name="强调文字颜色 1 2" xfId="821"/>
    <cellStyle name="强调文字颜色 1 2 2" xfId="822"/>
    <cellStyle name="强调文字颜色 1 3" xfId="823"/>
    <cellStyle name="强调文字颜色 2 2" xfId="824"/>
    <cellStyle name="强调文字颜色 2 2 2" xfId="70"/>
    <cellStyle name="强调文字颜色 2 3" xfId="825"/>
    <cellStyle name="强调文字颜色 3 2" xfId="826"/>
    <cellStyle name="强调文字颜色 3 2 2" xfId="827"/>
    <cellStyle name="强调文字颜色 3 3" xfId="256"/>
    <cellStyle name="强调文字颜色 4 2" xfId="828"/>
    <cellStyle name="强调文字颜色 4 2 2" xfId="829"/>
    <cellStyle name="强调文字颜色 4 3" xfId="830"/>
    <cellStyle name="强调文字颜色 5 2" xfId="831"/>
    <cellStyle name="强调文字颜色 5 2 2" xfId="246"/>
    <cellStyle name="强调文字颜色 5 3" xfId="832"/>
    <cellStyle name="强调文字颜色 6 2" xfId="833"/>
    <cellStyle name="强调文字颜色 6 2 2" xfId="834"/>
    <cellStyle name="强调文字颜色 6 3" xfId="835"/>
    <cellStyle name="日期" xfId="836"/>
    <cellStyle name="日期 2" xfId="837"/>
    <cellStyle name="日期 2 2" xfId="838"/>
    <cellStyle name="日期 3" xfId="839"/>
    <cellStyle name="商品名称" xfId="840"/>
    <cellStyle name="商品名称 2" xfId="841"/>
    <cellStyle name="商品名称 2 2" xfId="842"/>
    <cellStyle name="商品名称 3" xfId="843"/>
    <cellStyle name="适中 2" xfId="844"/>
    <cellStyle name="适中 2 2" xfId="120"/>
    <cellStyle name="适中 2 2 2" xfId="124"/>
    <cellStyle name="适中 2 3" xfId="845"/>
    <cellStyle name="适中 2 4" xfId="846"/>
    <cellStyle name="适中 3" xfId="494"/>
    <cellStyle name="适中 3 2" xfId="847"/>
    <cellStyle name="适中 3 2 2" xfId="848"/>
    <cellStyle name="适中 3 3" xfId="849"/>
    <cellStyle name="适中 3 4" xfId="850"/>
    <cellStyle name="适中 4" xfId="851"/>
    <cellStyle name="适中 4 2" xfId="852"/>
    <cellStyle name="适中 4 2 2" xfId="853"/>
    <cellStyle name="适中 4 3" xfId="854"/>
    <cellStyle name="适中 4 4" xfId="855"/>
    <cellStyle name="适中 5" xfId="856"/>
    <cellStyle name="适中 5 2" xfId="857"/>
    <cellStyle name="适中 5 3" xfId="858"/>
    <cellStyle name="适中 6" xfId="859"/>
    <cellStyle name="适中 7" xfId="860"/>
    <cellStyle name="适中 8" xfId="861"/>
    <cellStyle name="输出 2" xfId="862"/>
    <cellStyle name="输出 2 2" xfId="863"/>
    <cellStyle name="输出 2 2 2" xfId="79"/>
    <cellStyle name="输出 2 3" xfId="864"/>
    <cellStyle name="输出 2 4" xfId="865"/>
    <cellStyle name="输出 3" xfId="866"/>
    <cellStyle name="输出 3 2" xfId="867"/>
    <cellStyle name="输出 3 2 2" xfId="739"/>
    <cellStyle name="输出 3 3" xfId="868"/>
    <cellStyle name="输出 3 4" xfId="869"/>
    <cellStyle name="输出 4" xfId="870"/>
    <cellStyle name="输出 4 2" xfId="553"/>
    <cellStyle name="输出 4 2 2" xfId="555"/>
    <cellStyle name="输出 4 3" xfId="571"/>
    <cellStyle name="输出 4 4" xfId="588"/>
    <cellStyle name="输出 5" xfId="871"/>
    <cellStyle name="输出 5 2" xfId="872"/>
    <cellStyle name="输出 5 3" xfId="873"/>
    <cellStyle name="输出 6" xfId="874"/>
    <cellStyle name="输出 7" xfId="875"/>
    <cellStyle name="输出 8" xfId="876"/>
    <cellStyle name="输入 2" xfId="448"/>
    <cellStyle name="输入 2 2" xfId="541"/>
    <cellStyle name="输入 2 2 2" xfId="877"/>
    <cellStyle name="输入 2 3" xfId="878"/>
    <cellStyle name="输入 2 4" xfId="879"/>
    <cellStyle name="输入 3" xfId="543"/>
    <cellStyle name="输入 3 2" xfId="545"/>
    <cellStyle name="输入 3 2 2" xfId="880"/>
    <cellStyle name="输入 3 3" xfId="547"/>
    <cellStyle name="输入 3 4" xfId="668"/>
    <cellStyle name="输入 4" xfId="881"/>
    <cellStyle name="输入 4 2" xfId="882"/>
    <cellStyle name="输入 4 2 2" xfId="883"/>
    <cellStyle name="输入 4 3" xfId="884"/>
    <cellStyle name="输入 4 4" xfId="885"/>
    <cellStyle name="输入 5" xfId="886"/>
    <cellStyle name="输入 5 2" xfId="887"/>
    <cellStyle name="输入 5 3" xfId="888"/>
    <cellStyle name="输入 6" xfId="889"/>
    <cellStyle name="输入 7" xfId="890"/>
    <cellStyle name="输入 8" xfId="799"/>
    <cellStyle name="数量" xfId="891"/>
    <cellStyle name="数量 2" xfId="892"/>
    <cellStyle name="数量 2 2" xfId="893"/>
    <cellStyle name="数量 3" xfId="273"/>
    <cellStyle name="未定义" xfId="894"/>
    <cellStyle name="样式 1" xfId="895"/>
    <cellStyle name="昗弨_Pacific Region P&amp;L" xfId="499"/>
    <cellStyle name="寘嬫愗傝 [0.00]_Region Orders (2)" xfId="896"/>
    <cellStyle name="寘嬫愗傝_Region Orders (2)" xfId="897"/>
    <cellStyle name="注释 2" xfId="898"/>
    <cellStyle name="注释 2 2" xfId="899"/>
    <cellStyle name="注释 2 2 2" xfId="900"/>
    <cellStyle name="注释 2 3" xfId="901"/>
    <cellStyle name="注释 2 4" xfId="902"/>
    <cellStyle name="注释 3" xfId="903"/>
    <cellStyle name="注释 3 2" xfId="904"/>
    <cellStyle name="注释 3 2 2" xfId="905"/>
    <cellStyle name="注释 3 3" xfId="906"/>
    <cellStyle name="注释 3 4" xfId="907"/>
    <cellStyle name="注释 4" xfId="908"/>
    <cellStyle name="注释 4 2" xfId="512"/>
    <cellStyle name="注释 4 2 2" xfId="369"/>
    <cellStyle name="注释 4 3" xfId="515"/>
    <cellStyle name="注释 4 4" xfId="270"/>
    <cellStyle name="注释 5" xfId="909"/>
    <cellStyle name="注释 5 2" xfId="910"/>
    <cellStyle name="注释 5 3" xfId="911"/>
    <cellStyle name="注释 6" xfId="912"/>
    <cellStyle name="注释 7" xfId="610"/>
    <cellStyle name="注释 8" xfId="913"/>
  </cellStyles>
  <dxfs count="27">
    <dxf>
      <font>
        <b val="0"/>
        <i val="0"/>
        <color indexed="9"/>
      </font>
    </dxf>
    <dxf>
      <font>
        <b val="0"/>
        <i val="0"/>
        <color indexed="9"/>
      </font>
    </dxf>
    <dxf>
      <font>
        <b val="0"/>
        <i val="0"/>
        <color indexed="9"/>
      </font>
    </dxf>
    <dxf>
      <font>
        <b val="0"/>
        <i val="0"/>
        <color indexed="9"/>
      </font>
    </dxf>
    <dxf>
      <font>
        <b val="0"/>
        <i val="0"/>
        <color indexed="10"/>
      </font>
    </dxf>
    <dxf>
      <font>
        <b val="0"/>
        <i val="0"/>
        <color indexed="10"/>
      </font>
    </dxf>
    <dxf>
      <font>
        <b val="0"/>
        <i val="0"/>
        <color indexed="9"/>
      </font>
    </dxf>
    <dxf>
      <font>
        <b val="0"/>
        <i val="0"/>
        <color indexed="9"/>
      </font>
    </dxf>
    <dxf>
      <font>
        <b val="0"/>
        <i val="0"/>
        <color indexed="9"/>
      </font>
    </dxf>
    <dxf>
      <font>
        <b val="0"/>
        <i val="0"/>
        <color indexed="9"/>
      </font>
    </dxf>
    <dxf>
      <font>
        <b val="0"/>
        <color indexed="9"/>
      </font>
    </dxf>
    <dxf>
      <font>
        <b val="0"/>
        <color indexed="9"/>
      </font>
    </dxf>
    <dxf>
      <font>
        <b/>
        <i val="0"/>
      </font>
    </dxf>
    <dxf>
      <font>
        <b/>
        <i val="0"/>
      </font>
    </dxf>
    <dxf>
      <font>
        <color indexed="9"/>
      </font>
    </dxf>
    <dxf>
      <font>
        <color indexed="10"/>
      </font>
    </dxf>
    <dxf>
      <font>
        <color indexed="9"/>
      </font>
    </dxf>
    <dxf>
      <font>
        <color indexed="9"/>
      </font>
    </dxf>
    <dxf>
      <font>
        <color indexed="9"/>
      </font>
    </dxf>
    <dxf>
      <font>
        <color indexed="10"/>
      </font>
    </dxf>
    <dxf>
      <font>
        <color indexed="9"/>
      </font>
    </dxf>
    <dxf>
      <font>
        <b/>
        <i val="0"/>
      </font>
    </dxf>
    <dxf>
      <font>
        <b/>
        <i val="0"/>
      </font>
    </dxf>
    <dxf>
      <font>
        <color indexed="9"/>
      </font>
    </dxf>
    <dxf>
      <font>
        <color indexed="10"/>
      </font>
    </dxf>
    <dxf>
      <font>
        <b/>
        <i val="0"/>
      </font>
    </dxf>
    <dxf>
      <font>
        <color indexed="9"/>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1</xdr:row>
      <xdr:rowOff>219710</xdr:rowOff>
    </xdr:from>
    <xdr:to>
      <xdr:col>1</xdr:col>
      <xdr:colOff>0</xdr:colOff>
      <xdr:row>53</xdr:row>
      <xdr:rowOff>7620</xdr:rowOff>
    </xdr:to>
    <xdr:sp macro="" textlink="">
      <xdr:nvSpPr>
        <xdr:cNvPr id="2" name="文本框 1"/>
        <xdr:cNvSpPr txBox="1"/>
      </xdr:nvSpPr>
      <xdr:spPr>
        <a:xfrm>
          <a:off x="9525" y="791210"/>
          <a:ext cx="7791450" cy="110350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fontAlgn="auto">
            <a:lnSpc>
              <a:spcPct val="150000"/>
            </a:lnSpc>
          </a:pPr>
          <a:endParaRPr lang="zh-CN" altLang="en-US" sz="1800">
            <a:latin typeface="黑体" panose="02010609060101010101" charset="-122"/>
            <a:ea typeface="黑体" panose="02010609060101010101" charset="-122"/>
          </a:endParaRPr>
        </a:p>
        <a:p>
          <a:pPr algn="l" fontAlgn="auto">
            <a:lnSpc>
              <a:spcPct val="150000"/>
            </a:lnSpc>
          </a:pPr>
          <a:r>
            <a:rPr lang="zh-CN" altLang="en-US" sz="1600">
              <a:latin typeface="仿宋_GB2312" panose="02010609030101010101" charset="-122"/>
              <a:ea typeface="仿宋_GB2312" panose="02010609030101010101" charset="-122"/>
            </a:rPr>
            <a:t>    收入：</a:t>
          </a:r>
          <a:r>
            <a:rPr lang="en-US" altLang="zh-CN" sz="1600">
              <a:latin typeface="仿宋_GB2312" panose="02010609030101010101" charset="-122"/>
              <a:ea typeface="仿宋_GB2312" panose="02010609030101010101" charset="-122"/>
            </a:rPr>
            <a:t>2019</a:t>
          </a:r>
          <a:r>
            <a:rPr lang="zh-CN" altLang="en-US" sz="1600">
              <a:latin typeface="仿宋_GB2312" panose="02010609030101010101" charset="-122"/>
              <a:ea typeface="仿宋_GB2312" panose="02010609030101010101" charset="-122"/>
            </a:rPr>
            <a:t>年由于受入库省林业厅划入森林植被恢复费影响，一般公共预算收入比上年增加。</a:t>
          </a:r>
          <a:endParaRPr lang="en-US" altLang="zh-CN" sz="1600">
            <a:latin typeface="仿宋_GB2312" panose="02010609030101010101" charset="-122"/>
            <a:ea typeface="仿宋_GB2312" panose="02010609030101010101" charset="-122"/>
          </a:endParaRPr>
        </a:p>
        <a:p>
          <a:pPr algn="l" fontAlgn="auto">
            <a:lnSpc>
              <a:spcPct val="150000"/>
            </a:lnSpc>
          </a:pPr>
          <a:r>
            <a:rPr lang="en-US" altLang="zh-CN" sz="1600">
              <a:latin typeface="仿宋_GB2312" panose="02010609030101010101" charset="-122"/>
              <a:ea typeface="仿宋_GB2312" panose="02010609030101010101" charset="-122"/>
            </a:rPr>
            <a:t>    </a:t>
          </a:r>
          <a:r>
            <a:rPr lang="zh-CN" altLang="en-US" sz="1600">
              <a:latin typeface="仿宋_GB2312" panose="02010609030101010101" charset="-122"/>
              <a:ea typeface="仿宋_GB2312" panose="02010609030101010101" charset="-122"/>
            </a:rPr>
            <a:t>支出：</a:t>
          </a:r>
          <a:r>
            <a:rPr lang="en-US" altLang="zh-CN" sz="1600">
              <a:latin typeface="仿宋_GB2312" panose="02010609030101010101" charset="-122"/>
              <a:ea typeface="仿宋_GB2312" panose="02010609030101010101" charset="-122"/>
            </a:rPr>
            <a:t>2019</a:t>
          </a:r>
          <a:r>
            <a:rPr lang="zh-CN" altLang="en-US" sz="1600">
              <a:latin typeface="仿宋_GB2312" panose="02010609030101010101" charset="-122"/>
              <a:ea typeface="仿宋_GB2312" panose="02010609030101010101" charset="-122"/>
            </a:rPr>
            <a:t>年我县由于脱贫攻坚、维通公路、新增债券资金投入加大</a:t>
          </a:r>
          <a:r>
            <a:rPr lang="en-US" altLang="zh-CN" sz="1600">
              <a:latin typeface="仿宋_GB2312" panose="02010609030101010101" charset="-122"/>
              <a:ea typeface="仿宋_GB2312" panose="02010609030101010101" charset="-122"/>
            </a:rPr>
            <a:t>,</a:t>
          </a:r>
          <a:r>
            <a:rPr lang="zh-CN" altLang="en-US" sz="1600">
              <a:latin typeface="仿宋_GB2312" panose="02010609030101010101" charset="-122"/>
              <a:ea typeface="仿宋_GB2312" panose="02010609030101010101" charset="-122"/>
            </a:rPr>
            <a:t>以及生态护林员大幅增加、执行公务用车改革补贴，</a:t>
          </a:r>
          <a:r>
            <a:rPr lang="en-US" altLang="zh-CN" sz="1600">
              <a:latin typeface="仿宋_GB2312" panose="02010609030101010101" charset="-122"/>
              <a:ea typeface="仿宋_GB2312" panose="02010609030101010101" charset="-122"/>
            </a:rPr>
            <a:t>2019</a:t>
          </a:r>
          <a:r>
            <a:rPr lang="zh-CN" altLang="en-US" sz="1600">
              <a:latin typeface="仿宋_GB2312" panose="02010609030101010101" charset="-122"/>
              <a:ea typeface="仿宋_GB2312" panose="02010609030101010101" charset="-122"/>
            </a:rPr>
            <a:t>年一般公共预算支出比上年增加。</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6894195</xdr:colOff>
      <xdr:row>53</xdr:row>
      <xdr:rowOff>39370</xdr:rowOff>
    </xdr:to>
    <xdr:sp macro="" textlink="">
      <xdr:nvSpPr>
        <xdr:cNvPr id="3" name="文本框 1"/>
        <xdr:cNvSpPr txBox="1"/>
      </xdr:nvSpPr>
      <xdr:spPr>
        <a:xfrm>
          <a:off x="0" y="826770"/>
          <a:ext cx="6894195" cy="110312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marL="0" indent="0" algn="l" defTabSz="914400" rtl="0" eaLnBrk="1" fontAlgn="auto" latinLnBrk="0" hangingPunct="1">
            <a:lnSpc>
              <a:spcPct val="150000"/>
            </a:lnSpc>
          </a:pPr>
          <a:r>
            <a:rPr lang="en-US" altLang="zh-CN" sz="1600">
              <a:solidFill>
                <a:schemeClr val="dk1"/>
              </a:solidFill>
              <a:latin typeface="仿宋_GB2312" panose="02010609030101010101" charset="-122"/>
              <a:ea typeface="仿宋_GB2312" panose="02010609030101010101" charset="-122"/>
              <a:cs typeface="+mn-cs"/>
            </a:rPr>
            <a:t>     2019</a:t>
          </a:r>
          <a:r>
            <a:rPr lang="zh-CN" altLang="en-US" sz="1600">
              <a:solidFill>
                <a:schemeClr val="dk1"/>
              </a:solidFill>
              <a:latin typeface="仿宋_GB2312" panose="02010609030101010101" charset="-122"/>
              <a:ea typeface="仿宋_GB2312" panose="02010609030101010101" charset="-122"/>
              <a:cs typeface="+mn-cs"/>
            </a:rPr>
            <a:t>年由于政府性基金上级补助收入和本级国有土地出让收入增加，政府性基金收支较上年大幅增加。</a:t>
          </a:r>
        </a:p>
        <a:p>
          <a:pPr marL="0" indent="0" algn="l" defTabSz="914400" rtl="0" eaLnBrk="1" fontAlgn="auto" latinLnBrk="0" hangingPunct="1">
            <a:lnSpc>
              <a:spcPct val="150000"/>
            </a:lnSpc>
          </a:pPr>
          <a:r>
            <a:rPr lang="zh-CN" altLang="en-US" sz="1600">
              <a:solidFill>
                <a:schemeClr val="dk1"/>
              </a:solidFill>
              <a:latin typeface="仿宋_GB2312" panose="02010609030101010101" charset="-122"/>
              <a:ea typeface="仿宋_GB2312" panose="02010609030101010101" charset="-122"/>
              <a:cs typeface="+mn-cs"/>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2</xdr:row>
      <xdr:rowOff>1905</xdr:rowOff>
    </xdr:from>
    <xdr:to>
      <xdr:col>0</xdr:col>
      <xdr:colOff>6903720</xdr:colOff>
      <xdr:row>55</xdr:row>
      <xdr:rowOff>171450</xdr:rowOff>
    </xdr:to>
    <xdr:sp macro="" textlink="">
      <xdr:nvSpPr>
        <xdr:cNvPr id="3" name="文本框 2"/>
        <xdr:cNvSpPr txBox="1"/>
      </xdr:nvSpPr>
      <xdr:spPr>
        <a:xfrm>
          <a:off x="9525" y="821055"/>
          <a:ext cx="6894195" cy="115233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fontAlgn="auto">
            <a:lnSpc>
              <a:spcPct val="150000"/>
            </a:lnSpc>
          </a:pPr>
          <a:r>
            <a:rPr lang="en-US" altLang="zh-CN" sz="1600">
              <a:latin typeface="方正仿宋_GBK" panose="03000509000000000000" pitchFamily="65" charset="-122"/>
              <a:ea typeface="方正仿宋_GBK" panose="03000509000000000000" pitchFamily="65" charset="-122"/>
            </a:rPr>
            <a:t>   </a:t>
          </a:r>
          <a:r>
            <a:rPr lang="en-US" sz="1600">
              <a:solidFill>
                <a:schemeClr val="dk1"/>
              </a:solidFill>
              <a:latin typeface="方正仿宋_GBK" panose="03000509000000000000" pitchFamily="65" charset="-122"/>
              <a:ea typeface="方正仿宋_GBK" panose="03000509000000000000" pitchFamily="65" charset="-122"/>
              <a:cs typeface="+mn-cs"/>
            </a:rPr>
            <a:t>2018</a:t>
          </a:r>
          <a:r>
            <a:rPr lang="zh-CN" altLang="en-US" sz="1600">
              <a:solidFill>
                <a:schemeClr val="dk1"/>
              </a:solidFill>
              <a:latin typeface="方正仿宋_GBK" panose="03000509000000000000" pitchFamily="65" charset="-122"/>
              <a:ea typeface="方正仿宋_GBK" panose="03000509000000000000" pitchFamily="65" charset="-122"/>
              <a:cs typeface="+mn-cs"/>
            </a:rPr>
            <a:t>年我县国有企业一直处于亏损状态，未纳入预算管理，相关收益未缴入国库。</a:t>
          </a:r>
          <a:r>
            <a:rPr lang="en-US" sz="1600">
              <a:solidFill>
                <a:schemeClr val="dk1"/>
              </a:solidFill>
              <a:latin typeface="方正仿宋_GBK" panose="03000509000000000000" pitchFamily="65" charset="-122"/>
              <a:ea typeface="方正仿宋_GBK" panose="03000509000000000000" pitchFamily="65" charset="-122"/>
              <a:cs typeface="+mn-cs"/>
            </a:rPr>
            <a:t>2019</a:t>
          </a:r>
          <a:r>
            <a:rPr lang="zh-CN" altLang="en-US" sz="1600">
              <a:solidFill>
                <a:schemeClr val="dk1"/>
              </a:solidFill>
              <a:latin typeface="方正仿宋_GBK" panose="03000509000000000000" pitchFamily="65" charset="-122"/>
              <a:ea typeface="方正仿宋_GBK" panose="03000509000000000000" pitchFamily="65" charset="-122"/>
              <a:cs typeface="+mn-cs"/>
            </a:rPr>
            <a:t>年我县国有资本收支预算</a:t>
          </a:r>
          <a:r>
            <a:rPr lang="en-US" sz="1600">
              <a:solidFill>
                <a:schemeClr val="dk1"/>
              </a:solidFill>
              <a:latin typeface="方正仿宋_GBK" panose="03000509000000000000" pitchFamily="65" charset="-122"/>
              <a:ea typeface="方正仿宋_GBK" panose="03000509000000000000" pitchFamily="65" charset="-122"/>
              <a:cs typeface="+mn-cs"/>
            </a:rPr>
            <a:t>32</a:t>
          </a:r>
          <a:r>
            <a:rPr lang="zh-CN" altLang="en-US" sz="1600">
              <a:solidFill>
                <a:schemeClr val="dk1"/>
              </a:solidFill>
              <a:latin typeface="方正仿宋_GBK" panose="03000509000000000000" pitchFamily="65" charset="-122"/>
              <a:ea typeface="方正仿宋_GBK" panose="03000509000000000000" pitchFamily="65" charset="-122"/>
              <a:cs typeface="+mn-cs"/>
            </a:rPr>
            <a:t>万元，实际完成</a:t>
          </a:r>
          <a:r>
            <a:rPr lang="en-US" altLang="zh-CN" sz="1600">
              <a:solidFill>
                <a:schemeClr val="dk1"/>
              </a:solidFill>
              <a:latin typeface="方正仿宋_GBK" panose="03000509000000000000" pitchFamily="65" charset="-122"/>
              <a:ea typeface="方正仿宋_GBK" panose="03000509000000000000" pitchFamily="65" charset="-122"/>
              <a:cs typeface="+mn-cs"/>
            </a:rPr>
            <a:t>32</a:t>
          </a:r>
          <a:r>
            <a:rPr lang="zh-CN" altLang="en-US" sz="1600">
              <a:solidFill>
                <a:schemeClr val="dk1"/>
              </a:solidFill>
              <a:latin typeface="方正仿宋_GBK" panose="03000509000000000000" pitchFamily="65" charset="-122"/>
              <a:ea typeface="方正仿宋_GBK" panose="03000509000000000000" pitchFamily="65" charset="-122"/>
              <a:cs typeface="+mn-cs"/>
            </a:rPr>
            <a:t>万元，完成年初预算的</a:t>
          </a:r>
          <a:r>
            <a:rPr lang="en-US" altLang="zh-CN" sz="1600">
              <a:solidFill>
                <a:schemeClr val="dk1"/>
              </a:solidFill>
              <a:latin typeface="方正仿宋_GBK" panose="03000509000000000000" pitchFamily="65" charset="-122"/>
              <a:ea typeface="方正仿宋_GBK" panose="03000509000000000000" pitchFamily="65" charset="-122"/>
              <a:cs typeface="+mn-cs"/>
            </a:rPr>
            <a:t>100%</a:t>
          </a:r>
          <a:r>
            <a:rPr lang="zh-CN" altLang="en-US" sz="1600">
              <a:solidFill>
                <a:schemeClr val="dk1"/>
              </a:solidFill>
              <a:latin typeface="方正仿宋_GBK" panose="03000509000000000000" pitchFamily="65" charset="-122"/>
              <a:ea typeface="方正仿宋_GBK" panose="03000509000000000000" pitchFamily="65" charset="-122"/>
              <a:cs typeface="+mn-cs"/>
            </a:rPr>
            <a:t>。</a:t>
          </a:r>
          <a:endParaRPr lang="zh-CN" altLang="en-US" sz="1600">
            <a:latin typeface="方正仿宋_GBK" panose="03000509000000000000" pitchFamily="65" charset="-122"/>
            <a:ea typeface="方正仿宋_GBK" panose="03000509000000000000" pitchFamily="65" charset="-122"/>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12065</xdr:colOff>
      <xdr:row>1</xdr:row>
      <xdr:rowOff>238126</xdr:rowOff>
    </xdr:from>
    <xdr:to>
      <xdr:col>0</xdr:col>
      <xdr:colOff>6903720</xdr:colOff>
      <xdr:row>58</xdr:row>
      <xdr:rowOff>123825</xdr:rowOff>
    </xdr:to>
    <xdr:sp macro="" textlink="">
      <xdr:nvSpPr>
        <xdr:cNvPr id="5" name="文本框 4"/>
        <xdr:cNvSpPr txBox="1"/>
      </xdr:nvSpPr>
      <xdr:spPr>
        <a:xfrm>
          <a:off x="12065" y="809626"/>
          <a:ext cx="6891655" cy="119443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457200" algn="l" fontAlgn="auto">
            <a:lnSpc>
              <a:spcPct val="150000"/>
            </a:lnSpc>
          </a:pPr>
          <a:endParaRPr lang="zh-CN" altLang="en-US" sz="1600">
            <a:latin typeface="仿宋_GB2312" panose="02010609030101010101" charset="-122"/>
            <a:ea typeface="仿宋_GB2312" panose="02010609030101010101" charset="-122"/>
          </a:endParaRPr>
        </a:p>
        <a:p>
          <a:pPr algn="l"/>
          <a:r>
            <a:rPr lang="en-US" altLang="zh-CN" sz="1600">
              <a:solidFill>
                <a:schemeClr val="dk1"/>
              </a:solidFill>
              <a:latin typeface="仿宋_GB2312" panose="02010609030101010101" charset="-122"/>
              <a:ea typeface="仿宋_GB2312" panose="02010609030101010101" charset="-122"/>
              <a:cs typeface="+mn-cs"/>
            </a:rPr>
            <a:t>   2019</a:t>
          </a:r>
          <a:r>
            <a:rPr lang="zh-CN" altLang="en-US" sz="1600">
              <a:solidFill>
                <a:schemeClr val="dk1"/>
              </a:solidFill>
              <a:latin typeface="仿宋_GB2312" panose="02010609030101010101" charset="-122"/>
              <a:ea typeface="仿宋_GB2312" panose="02010609030101010101" charset="-122"/>
              <a:cs typeface="+mn-cs"/>
            </a:rPr>
            <a:t>年</a:t>
          </a:r>
          <a:r>
            <a:rPr lang="en-US" altLang="zh-CN" sz="1600">
              <a:solidFill>
                <a:schemeClr val="dk1"/>
              </a:solidFill>
              <a:latin typeface="仿宋_GB2312" panose="02010609030101010101" charset="-122"/>
              <a:ea typeface="仿宋_GB2312" panose="02010609030101010101" charset="-122"/>
              <a:cs typeface="+mn-cs"/>
            </a:rPr>
            <a:t>6</a:t>
          </a:r>
          <a:r>
            <a:rPr lang="zh-CN" altLang="en-US" sz="1600">
              <a:solidFill>
                <a:schemeClr val="dk1"/>
              </a:solidFill>
              <a:latin typeface="仿宋_GB2312" panose="02010609030101010101" charset="-122"/>
              <a:ea typeface="仿宋_GB2312" panose="02010609030101010101" charset="-122"/>
              <a:cs typeface="+mn-cs"/>
            </a:rPr>
            <a:t>月起，生育保险并入城镇职工基本医疗保险。</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4.6.233\&#20840;&#20307;&#20154;&#21592;\02&#24179;&#34913;&#22788;\01&#36130;&#21147;&#21450;&#39044;&#20915;&#31639;&#25253;&#21578;\2018&#24180;\&#24180;&#21021;&#20154;&#20195;&#20250;\&#36807;&#31243;\RecoveredExternalLink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9&#24180;&#36164;&#26009;&#65288;&#26032;&#65289;/&#26434;/&#39044;&#20915;&#31639;&#33609;&#26696;/2019&#24180;&#20113;&#21335;&#30465;&#21450;&#30465;&#26412;&#32423;&#22320;&#26041;&#36130;&#25919;&#25910;&#25903;&#25191;&#34892;&#24773;&#20917;&#21450;2020&#24180;&#39044;&#31639;&#33609;&#26696;(&#31354;&#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目录"/>
      <sheetName val="01-1"/>
      <sheetName val="01-2"/>
      <sheetName val="02"/>
      <sheetName val="说明0"/>
      <sheetName val="03-1"/>
      <sheetName val="03-2"/>
      <sheetName val="04"/>
      <sheetName val="说明1"/>
      <sheetName val="05"/>
      <sheetName val="06"/>
      <sheetName val="07"/>
      <sheetName val="08"/>
      <sheetName val="说明2"/>
      <sheetName val="09"/>
      <sheetName val="10"/>
      <sheetName val="11"/>
      <sheetName val="12"/>
      <sheetName val="说明3"/>
      <sheetName val="13"/>
      <sheetName val="14"/>
      <sheetName val="15"/>
      <sheetName val="说明4"/>
      <sheetName val="16"/>
      <sheetName val="17"/>
      <sheetName val="18"/>
      <sheetName val="说明5"/>
      <sheetName val="19-1"/>
      <sheetName val="19-2"/>
      <sheetName val="20"/>
      <sheetName val="21-1"/>
      <sheetName val="21-2"/>
      <sheetName val="22"/>
      <sheetName val="说明6"/>
      <sheetName val="23"/>
      <sheetName val="24"/>
      <sheetName val="25-1"/>
      <sheetName val="25-1说明"/>
      <sheetName val="25-2"/>
      <sheetName val="25-2说明"/>
      <sheetName val="25-3"/>
      <sheetName val="25-3说明"/>
      <sheetName val="25-4"/>
      <sheetName val="25-4说明"/>
      <sheetName val="25-5"/>
      <sheetName val="25-5说明"/>
      <sheetName val="25-6"/>
      <sheetName val="25-6说明"/>
      <sheetName val="25-7"/>
      <sheetName val="25-7说明"/>
      <sheetName val="25-8"/>
      <sheetName val="25-8说明"/>
      <sheetName val="25-9"/>
      <sheetName val="25-9说明"/>
      <sheetName val="25-10"/>
      <sheetName val="25-10说明"/>
      <sheetName val="26"/>
      <sheetName val="27"/>
      <sheetName val="28"/>
      <sheetName val="29"/>
      <sheetName val="30"/>
      <sheetName val="31"/>
      <sheetName val="说明7"/>
      <sheetName val="32"/>
      <sheetName val="33"/>
      <sheetName val="34"/>
      <sheetName val="35"/>
      <sheetName val="36"/>
      <sheetName val="说明8"/>
      <sheetName val="37"/>
      <sheetName val="38"/>
      <sheetName val="39"/>
      <sheetName val="说明9"/>
      <sheetName val="40"/>
      <sheetName val="41"/>
      <sheetName val="42"/>
      <sheetName val="说明10"/>
      <sheetName val="43"/>
      <sheetName val="44"/>
      <sheetName val="45"/>
      <sheetName val="46"/>
    </sheetNames>
    <sheetDataSet>
      <sheetData sheetId="0">
        <row r="7">
          <cell r="B7">
            <v>43831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theme="0" tint="-0.14993743705557422"/>
  </sheetPr>
  <dimension ref="A1:N8"/>
  <sheetViews>
    <sheetView view="pageBreakPreview" zoomScale="85" zoomScaleNormal="85" zoomScaleSheetLayoutView="85" workbookViewId="0">
      <selection activeCell="D4" sqref="D4"/>
    </sheetView>
  </sheetViews>
  <sheetFormatPr defaultColWidth="9" defaultRowHeight="14.25"/>
  <cols>
    <col min="1" max="1" width="3.875" style="251" customWidth="1"/>
    <col min="2" max="2" width="72.5" style="251" customWidth="1"/>
    <col min="3" max="3" width="9.5" style="251" customWidth="1"/>
    <col min="4" max="4" width="74" style="251" customWidth="1"/>
    <col min="5" max="16384" width="9" style="251"/>
  </cols>
  <sheetData>
    <row r="1" spans="1:14" ht="42" customHeight="1">
      <c r="A1" s="255"/>
      <c r="B1" s="255"/>
      <c r="C1" s="252"/>
    </row>
    <row r="2" spans="1:14" ht="117" customHeight="1">
      <c r="A2" s="251" t="s">
        <v>0</v>
      </c>
      <c r="B2" s="253"/>
    </row>
    <row r="3" spans="1:14" ht="49.5" customHeight="1">
      <c r="B3" s="256" t="s">
        <v>1</v>
      </c>
      <c r="C3" s="256"/>
    </row>
    <row r="4" spans="1:14" s="247" customFormat="1" ht="117" customHeight="1">
      <c r="B4" s="257" t="s">
        <v>2</v>
      </c>
      <c r="C4" s="257"/>
    </row>
    <row r="5" spans="1:14" ht="318.75" customHeight="1">
      <c r="C5" s="251" t="s">
        <v>3</v>
      </c>
      <c r="N5" s="251" t="s">
        <v>0</v>
      </c>
    </row>
    <row r="6" spans="1:14" s="250" customFormat="1" ht="30" customHeight="1">
      <c r="B6" s="258" t="s">
        <v>4</v>
      </c>
      <c r="C6" s="258"/>
    </row>
    <row r="7" spans="1:14" s="250" customFormat="1" ht="32.25" customHeight="1">
      <c r="B7" s="259">
        <v>44075</v>
      </c>
      <c r="C7" s="259"/>
    </row>
    <row r="8" spans="1:14">
      <c r="E8" s="254"/>
    </row>
  </sheetData>
  <mergeCells count="5">
    <mergeCell ref="A1:B1"/>
    <mergeCell ref="B3:C3"/>
    <mergeCell ref="B4:C4"/>
    <mergeCell ref="B6:C6"/>
    <mergeCell ref="B7:C7"/>
  </mergeCells>
  <phoneticPr fontId="92" type="noConversion"/>
  <printOptions horizontalCentered="1"/>
  <pageMargins left="0.70866141732283472" right="0.70866141732283472" top="0.74803149606299213" bottom="0.74803149606299213" header="0.31496062992125984" footer="0.31496062992125984"/>
  <pageSetup paperSize="9" firstPageNumber="0" orientation="portrait" useFirstPageNumber="1" r:id="rId1"/>
  <headerFooter alignWithMargins="0"/>
</worksheet>
</file>

<file path=xl/worksheets/sheet2.xml><?xml version="1.0" encoding="utf-8"?>
<worksheet xmlns="http://schemas.openxmlformats.org/spreadsheetml/2006/main" xmlns:r="http://schemas.openxmlformats.org/officeDocument/2006/relationships">
  <sheetPr>
    <tabColor theme="0" tint="-0.14993743705557422"/>
  </sheetPr>
  <dimension ref="A1:A32"/>
  <sheetViews>
    <sheetView tabSelected="1" view="pageBreakPreview" topLeftCell="A7" zoomScale="85" zoomScaleNormal="85" zoomScaleSheetLayoutView="85" workbookViewId="0">
      <selection activeCell="F16" sqref="F16"/>
    </sheetView>
  </sheetViews>
  <sheetFormatPr defaultColWidth="9" defaultRowHeight="14.25"/>
  <cols>
    <col min="1" max="1" width="106.875" style="247" customWidth="1"/>
    <col min="2" max="16384" width="9" style="247"/>
  </cols>
  <sheetData>
    <row r="1" spans="1:1" ht="35.1" customHeight="1">
      <c r="A1" s="248" t="s">
        <v>5</v>
      </c>
    </row>
    <row r="2" spans="1:1" ht="20.100000000000001" customHeight="1">
      <c r="A2" s="247" t="s">
        <v>0</v>
      </c>
    </row>
    <row r="3" spans="1:1" s="246" customFormat="1" ht="27" customHeight="1">
      <c r="A3" s="249" t="s">
        <v>6</v>
      </c>
    </row>
    <row r="4" spans="1:1" s="246" customFormat="1" ht="27" customHeight="1">
      <c r="A4" s="249" t="s">
        <v>7</v>
      </c>
    </row>
    <row r="5" spans="1:1" s="246" customFormat="1" ht="27" customHeight="1">
      <c r="A5" s="282" t="s">
        <v>1450</v>
      </c>
    </row>
    <row r="6" spans="1:1" s="246" customFormat="1" ht="27" customHeight="1">
      <c r="A6" s="282" t="s">
        <v>1451</v>
      </c>
    </row>
    <row r="7" spans="1:1" s="246" customFormat="1" ht="27" customHeight="1">
      <c r="A7" s="282" t="s">
        <v>1452</v>
      </c>
    </row>
    <row r="8" spans="1:1" s="246" customFormat="1" ht="27" customHeight="1">
      <c r="A8" s="282" t="s">
        <v>1453</v>
      </c>
    </row>
    <row r="9" spans="1:1" s="246" customFormat="1" ht="27" customHeight="1">
      <c r="A9" s="282" t="s">
        <v>1454</v>
      </c>
    </row>
    <row r="10" spans="1:1" s="246" customFormat="1" ht="27" customHeight="1">
      <c r="A10" s="282" t="s">
        <v>1455</v>
      </c>
    </row>
    <row r="11" spans="1:1" s="246" customFormat="1" ht="27" customHeight="1">
      <c r="A11" s="282" t="s">
        <v>1456</v>
      </c>
    </row>
    <row r="12" spans="1:1" s="246" customFormat="1" ht="27" customHeight="1">
      <c r="A12" s="282" t="s">
        <v>1457</v>
      </c>
    </row>
    <row r="13" spans="1:1" s="246" customFormat="1" ht="27" customHeight="1">
      <c r="A13" s="282" t="s">
        <v>1458</v>
      </c>
    </row>
    <row r="14" spans="1:1" s="246" customFormat="1" ht="27" customHeight="1">
      <c r="A14" s="282" t="s">
        <v>1459</v>
      </c>
    </row>
    <row r="15" spans="1:1" s="246" customFormat="1" ht="27" customHeight="1">
      <c r="A15" s="282" t="s">
        <v>1460</v>
      </c>
    </row>
    <row r="16" spans="1:1" s="246" customFormat="1" ht="27" customHeight="1">
      <c r="A16" s="282" t="s">
        <v>1461</v>
      </c>
    </row>
    <row r="17" spans="1:1" s="246" customFormat="1" ht="27" customHeight="1">
      <c r="A17" s="282" t="s">
        <v>1462</v>
      </c>
    </row>
    <row r="18" spans="1:1" s="246" customFormat="1" ht="27" customHeight="1">
      <c r="A18" s="249"/>
    </row>
    <row r="19" spans="1:1" s="246" customFormat="1" ht="27" customHeight="1">
      <c r="A19" s="249"/>
    </row>
    <row r="20" spans="1:1" s="246" customFormat="1" ht="27" customHeight="1">
      <c r="A20" s="249"/>
    </row>
    <row r="21" spans="1:1" s="246" customFormat="1" ht="27" customHeight="1">
      <c r="A21" s="249"/>
    </row>
    <row r="22" spans="1:1" s="246" customFormat="1" ht="27" customHeight="1">
      <c r="A22" s="249"/>
    </row>
    <row r="23" spans="1:1" s="246" customFormat="1" ht="27" customHeight="1">
      <c r="A23" s="249"/>
    </row>
    <row r="24" spans="1:1" s="246" customFormat="1" ht="27" customHeight="1">
      <c r="A24" s="249"/>
    </row>
    <row r="25" spans="1:1" s="246" customFormat="1" ht="27" customHeight="1">
      <c r="A25" s="249"/>
    </row>
    <row r="26" spans="1:1" s="246" customFormat="1" ht="27" customHeight="1">
      <c r="A26" s="249"/>
    </row>
    <row r="27" spans="1:1" ht="27" customHeight="1">
      <c r="A27" s="249"/>
    </row>
    <row r="28" spans="1:1" ht="27" customHeight="1">
      <c r="A28" s="249"/>
    </row>
    <row r="29" spans="1:1" ht="27" customHeight="1">
      <c r="A29" s="249"/>
    </row>
    <row r="30" spans="1:1" ht="27" customHeight="1">
      <c r="A30" s="249"/>
    </row>
    <row r="31" spans="1:1" ht="27" customHeight="1">
      <c r="A31" s="249"/>
    </row>
    <row r="32" spans="1:1" ht="27" customHeight="1">
      <c r="A32" s="249"/>
    </row>
  </sheetData>
  <phoneticPr fontId="92" type="noConversion"/>
  <printOptions horizontalCentered="1"/>
  <pageMargins left="0.39305555555555599" right="0.39305555555555599" top="0.74791666666666701" bottom="0.74791666666666701" header="0.31388888888888899" footer="0.31388888888888899"/>
  <pageSetup paperSize="9" scale="75" firstPageNumber="0"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sheetPr>
    <tabColor theme="0" tint="-0.14993743705557422"/>
  </sheetPr>
  <dimension ref="A1:F43"/>
  <sheetViews>
    <sheetView showZeros="0" view="pageBreakPreview" zoomScale="80" zoomScaleNormal="90" zoomScaleSheetLayoutView="80" workbookViewId="0">
      <pane ySplit="4" topLeftCell="A5" activePane="bottomLeft" state="frozen"/>
      <selection pane="bottomLeft" sqref="A1:F1"/>
    </sheetView>
  </sheetViews>
  <sheetFormatPr defaultColWidth="9" defaultRowHeight="14.25"/>
  <cols>
    <col min="1" max="1" width="43.75" style="225" customWidth="1"/>
    <col min="2" max="4" width="16.75" style="225" customWidth="1"/>
    <col min="5" max="6" width="16.75" style="235" customWidth="1"/>
    <col min="7" max="7" width="11.75" style="225"/>
    <col min="8" max="16384" width="9" style="225"/>
  </cols>
  <sheetData>
    <row r="1" spans="1:6" ht="45" customHeight="1">
      <c r="A1" s="260" t="str">
        <f>YEAR(封面!$B$7)-1&amp;"年维西县一般公共预算收支情况表"</f>
        <v>2019年维西县一般公共预算收支情况表</v>
      </c>
      <c r="B1" s="260"/>
      <c r="C1" s="260"/>
      <c r="D1" s="260"/>
      <c r="E1" s="260"/>
      <c r="F1" s="260"/>
    </row>
    <row r="2" spans="1:6" ht="18.95" customHeight="1">
      <c r="A2" s="43" t="s">
        <v>8</v>
      </c>
      <c r="B2" s="45"/>
      <c r="C2" s="45"/>
      <c r="E2" s="46"/>
      <c r="F2" s="46" t="s">
        <v>9</v>
      </c>
    </row>
    <row r="3" spans="1:6" s="223" customFormat="1" ht="27.95" customHeight="1">
      <c r="A3" s="262" t="s">
        <v>10</v>
      </c>
      <c r="B3" s="261" t="str">
        <f>YEAR(封面!$B$7)-2&amp;"年决算数"</f>
        <v>2018年决算数</v>
      </c>
      <c r="C3" s="261" t="str">
        <f>YEAR(封面!$B$7)-1&amp;"年"</f>
        <v>2019年</v>
      </c>
      <c r="D3" s="261"/>
      <c r="E3" s="262" t="s">
        <v>11</v>
      </c>
      <c r="F3" s="262"/>
    </row>
    <row r="4" spans="1:6" s="223" customFormat="1" ht="36" customHeight="1">
      <c r="A4" s="262"/>
      <c r="B4" s="261"/>
      <c r="C4" s="47" t="s">
        <v>12</v>
      </c>
      <c r="D4" s="47" t="s">
        <v>13</v>
      </c>
      <c r="E4" s="47" t="str">
        <f>"比"&amp;YEAR(封面!$B$7)-2&amp;"年决算数增长%"</f>
        <v>比2018年决算数增长%</v>
      </c>
      <c r="F4" s="47" t="str">
        <f>"完成"&amp;YEAR(封面!$B$7)-1&amp;"年预算数的%"</f>
        <v>完成2019年预算数的%</v>
      </c>
    </row>
    <row r="5" spans="1:6" ht="36" customHeight="1">
      <c r="A5" s="241" t="s">
        <v>14</v>
      </c>
      <c r="B5" s="185">
        <f>SUM(B6:B20)</f>
        <v>10073</v>
      </c>
      <c r="C5" s="185">
        <f t="shared" ref="C5:D5" si="0">SUM(C6:C20)</f>
        <v>8553</v>
      </c>
      <c r="D5" s="185">
        <f t="shared" si="0"/>
        <v>9813</v>
      </c>
      <c r="E5" s="242">
        <f>(D5-B5)/B5*100%</f>
        <v>-2.5811575498858302E-2</v>
      </c>
      <c r="F5" s="242">
        <f>D5/C5*100%</f>
        <v>1.1473167309715899</v>
      </c>
    </row>
    <row r="6" spans="1:6" ht="36" customHeight="1">
      <c r="A6" s="243" t="s">
        <v>15</v>
      </c>
      <c r="B6" s="175">
        <v>6216</v>
      </c>
      <c r="C6" s="175">
        <v>4940</v>
      </c>
      <c r="D6" s="175">
        <v>5162</v>
      </c>
      <c r="E6" s="242">
        <f t="shared" ref="E6:E43" si="1">(D6-B6)/B6*100%</f>
        <v>-0.16956241956241999</v>
      </c>
      <c r="F6" s="242">
        <f t="shared" ref="F6:F29" si="2">D6/C6*100%</f>
        <v>1.04493927125506</v>
      </c>
    </row>
    <row r="7" spans="1:6" ht="36" customHeight="1">
      <c r="A7" s="243" t="s">
        <v>16</v>
      </c>
      <c r="B7" s="175">
        <v>514</v>
      </c>
      <c r="C7" s="175">
        <v>490</v>
      </c>
      <c r="D7" s="175">
        <v>517</v>
      </c>
      <c r="E7" s="242">
        <f t="shared" si="1"/>
        <v>5.8365758754863797E-3</v>
      </c>
      <c r="F7" s="242">
        <f t="shared" si="2"/>
        <v>1.0551020408163301</v>
      </c>
    </row>
    <row r="8" spans="1:6" ht="36" customHeight="1">
      <c r="A8" s="243" t="s">
        <v>17</v>
      </c>
      <c r="B8" s="175">
        <v>1069</v>
      </c>
      <c r="C8" s="175">
        <v>320</v>
      </c>
      <c r="D8" s="175">
        <v>535</v>
      </c>
      <c r="E8" s="242">
        <f t="shared" si="1"/>
        <v>-0.499532273152479</v>
      </c>
      <c r="F8" s="242">
        <f t="shared" si="2"/>
        <v>1.671875</v>
      </c>
    </row>
    <row r="9" spans="1:6" ht="36" customHeight="1">
      <c r="A9" s="243" t="s">
        <v>18</v>
      </c>
      <c r="B9" s="175">
        <v>150</v>
      </c>
      <c r="C9" s="175">
        <v>200</v>
      </c>
      <c r="D9" s="175">
        <v>165</v>
      </c>
      <c r="E9" s="242">
        <f t="shared" si="1"/>
        <v>0.1</v>
      </c>
      <c r="F9" s="242">
        <f t="shared" si="2"/>
        <v>0.82499999999999996</v>
      </c>
    </row>
    <row r="10" spans="1:6" ht="36" customHeight="1">
      <c r="A10" s="243" t="s">
        <v>19</v>
      </c>
      <c r="B10" s="175">
        <v>417</v>
      </c>
      <c r="C10" s="175">
        <v>400</v>
      </c>
      <c r="D10" s="175">
        <v>405</v>
      </c>
      <c r="E10" s="242">
        <f t="shared" si="1"/>
        <v>-2.8776978417266199E-2</v>
      </c>
      <c r="F10" s="242">
        <f t="shared" si="2"/>
        <v>1.0125</v>
      </c>
    </row>
    <row r="11" spans="1:6" ht="36" customHeight="1">
      <c r="A11" s="243" t="s">
        <v>20</v>
      </c>
      <c r="B11" s="175">
        <v>294</v>
      </c>
      <c r="C11" s="175">
        <v>242</v>
      </c>
      <c r="D11" s="175">
        <v>204</v>
      </c>
      <c r="E11" s="242">
        <f t="shared" si="1"/>
        <v>-0.30612244897959201</v>
      </c>
      <c r="F11" s="242">
        <f t="shared" si="2"/>
        <v>0.84297520661156999</v>
      </c>
    </row>
    <row r="12" spans="1:6" ht="36" customHeight="1">
      <c r="A12" s="243" t="s">
        <v>21</v>
      </c>
      <c r="B12" s="175">
        <v>247</v>
      </c>
      <c r="C12" s="175">
        <v>250</v>
      </c>
      <c r="D12" s="175">
        <v>179</v>
      </c>
      <c r="E12" s="242">
        <f t="shared" si="1"/>
        <v>-0.27530364372469601</v>
      </c>
      <c r="F12" s="242">
        <f t="shared" si="2"/>
        <v>0.71599999999999997</v>
      </c>
    </row>
    <row r="13" spans="1:6" ht="36" customHeight="1">
      <c r="A13" s="243" t="s">
        <v>22</v>
      </c>
      <c r="B13" s="175">
        <v>160</v>
      </c>
      <c r="C13" s="175">
        <v>230</v>
      </c>
      <c r="D13" s="175">
        <v>106</v>
      </c>
      <c r="E13" s="242">
        <f t="shared" si="1"/>
        <v>-0.33750000000000002</v>
      </c>
      <c r="F13" s="242">
        <f t="shared" si="2"/>
        <v>0.46086956521739098</v>
      </c>
    </row>
    <row r="14" spans="1:6" ht="36" customHeight="1">
      <c r="A14" s="243" t="s">
        <v>23</v>
      </c>
      <c r="B14" s="175">
        <v>119</v>
      </c>
      <c r="C14" s="175">
        <v>200</v>
      </c>
      <c r="D14" s="175">
        <v>370</v>
      </c>
      <c r="E14" s="242">
        <f t="shared" si="1"/>
        <v>2.1092436974789899</v>
      </c>
      <c r="F14" s="242">
        <f t="shared" si="2"/>
        <v>1.85</v>
      </c>
    </row>
    <row r="15" spans="1:6" ht="36" customHeight="1">
      <c r="A15" s="243" t="s">
        <v>24</v>
      </c>
      <c r="B15" s="175">
        <v>293</v>
      </c>
      <c r="C15" s="175">
        <v>300</v>
      </c>
      <c r="D15" s="175">
        <v>329</v>
      </c>
      <c r="E15" s="242">
        <f t="shared" si="1"/>
        <v>0.12286689419795201</v>
      </c>
      <c r="F15" s="242">
        <f t="shared" si="2"/>
        <v>1.09666666666667</v>
      </c>
    </row>
    <row r="16" spans="1:6" ht="36" customHeight="1">
      <c r="A16" s="243" t="s">
        <v>25</v>
      </c>
      <c r="B16" s="175">
        <v>279</v>
      </c>
      <c r="C16" s="175">
        <v>700</v>
      </c>
      <c r="D16" s="175">
        <v>1426</v>
      </c>
      <c r="E16" s="242">
        <f t="shared" si="1"/>
        <v>4.1111111111111098</v>
      </c>
      <c r="F16" s="242">
        <f t="shared" si="2"/>
        <v>2.03714285714286</v>
      </c>
    </row>
    <row r="17" spans="1:6" ht="36" customHeight="1">
      <c r="A17" s="243" t="s">
        <v>26</v>
      </c>
      <c r="B17" s="175">
        <v>315</v>
      </c>
      <c r="C17" s="175">
        <v>280</v>
      </c>
      <c r="D17" s="175">
        <v>414</v>
      </c>
      <c r="E17" s="242">
        <f t="shared" si="1"/>
        <v>0.314285714285714</v>
      </c>
      <c r="F17" s="242">
        <f t="shared" si="2"/>
        <v>1.47857142857143</v>
      </c>
    </row>
    <row r="18" spans="1:6" ht="36" customHeight="1">
      <c r="A18" s="243" t="s">
        <v>27</v>
      </c>
      <c r="B18" s="175"/>
      <c r="C18" s="175"/>
      <c r="D18" s="175"/>
      <c r="E18" s="242"/>
      <c r="F18" s="242"/>
    </row>
    <row r="19" spans="1:6" ht="36" customHeight="1">
      <c r="A19" s="243" t="s">
        <v>28</v>
      </c>
      <c r="B19" s="175"/>
      <c r="C19" s="175">
        <v>1</v>
      </c>
      <c r="D19" s="175">
        <v>1</v>
      </c>
      <c r="E19" s="242"/>
      <c r="F19" s="242">
        <f t="shared" si="2"/>
        <v>1</v>
      </c>
    </row>
    <row r="20" spans="1:6" ht="36" customHeight="1">
      <c r="A20" s="243" t="s">
        <v>29</v>
      </c>
      <c r="B20" s="175"/>
      <c r="C20" s="175"/>
      <c r="D20" s="175"/>
      <c r="E20" s="242"/>
      <c r="F20" s="242"/>
    </row>
    <row r="21" spans="1:6" ht="36" customHeight="1">
      <c r="A21" s="241" t="s">
        <v>30</v>
      </c>
      <c r="B21" s="185">
        <f>SUM(B22:B29)</f>
        <v>6277</v>
      </c>
      <c r="C21" s="185">
        <f>SUM(C22:C29)</f>
        <v>2855</v>
      </c>
      <c r="D21" s="185">
        <f>SUM(D22:D29)</f>
        <v>8414</v>
      </c>
      <c r="E21" s="242">
        <f t="shared" si="1"/>
        <v>0.34044925920025498</v>
      </c>
      <c r="F21" s="242">
        <f t="shared" si="2"/>
        <v>2.9471103327495598</v>
      </c>
    </row>
    <row r="22" spans="1:6" ht="36" customHeight="1">
      <c r="A22" s="243" t="s">
        <v>31</v>
      </c>
      <c r="B22" s="175">
        <v>5161</v>
      </c>
      <c r="C22" s="175">
        <v>1416</v>
      </c>
      <c r="D22" s="175">
        <v>4463</v>
      </c>
      <c r="E22" s="242">
        <f t="shared" si="1"/>
        <v>-0.13524510753729899</v>
      </c>
      <c r="F22" s="242">
        <f t="shared" si="2"/>
        <v>3.15183615819209</v>
      </c>
    </row>
    <row r="23" spans="1:6" ht="36" customHeight="1">
      <c r="A23" s="237" t="s">
        <v>32</v>
      </c>
      <c r="B23" s="175">
        <v>21</v>
      </c>
      <c r="C23" s="175">
        <v>165</v>
      </c>
      <c r="D23" s="175">
        <v>232</v>
      </c>
      <c r="E23" s="242">
        <f t="shared" si="1"/>
        <v>10.047619047618999</v>
      </c>
      <c r="F23" s="242">
        <f t="shared" si="2"/>
        <v>1.40606060606061</v>
      </c>
    </row>
    <row r="24" spans="1:6" ht="36" customHeight="1">
      <c r="A24" s="243" t="s">
        <v>33</v>
      </c>
      <c r="B24" s="175">
        <v>4</v>
      </c>
      <c r="C24" s="175">
        <v>204</v>
      </c>
      <c r="D24" s="175">
        <v>713</v>
      </c>
      <c r="E24" s="242">
        <f t="shared" si="1"/>
        <v>177.25</v>
      </c>
      <c r="F24" s="242">
        <f t="shared" si="2"/>
        <v>3.4950980392156898</v>
      </c>
    </row>
    <row r="25" spans="1:6" ht="36" customHeight="1">
      <c r="A25" s="243" t="s">
        <v>34</v>
      </c>
      <c r="B25" s="175"/>
      <c r="C25" s="175"/>
      <c r="D25" s="175"/>
      <c r="E25" s="242"/>
      <c r="F25" s="242"/>
    </row>
    <row r="26" spans="1:6" ht="36" customHeight="1">
      <c r="A26" s="243" t="s">
        <v>35</v>
      </c>
      <c r="B26" s="175">
        <v>1091</v>
      </c>
      <c r="C26" s="175">
        <v>490</v>
      </c>
      <c r="D26" s="175">
        <v>1543</v>
      </c>
      <c r="E26" s="242">
        <f t="shared" si="1"/>
        <v>0.414298808432631</v>
      </c>
      <c r="F26" s="242">
        <f t="shared" si="2"/>
        <v>3.14897959183673</v>
      </c>
    </row>
    <row r="27" spans="1:6" ht="36" customHeight="1">
      <c r="A27" s="243" t="s">
        <v>36</v>
      </c>
      <c r="B27" s="175"/>
      <c r="C27" s="175"/>
      <c r="D27" s="175">
        <v>8</v>
      </c>
      <c r="E27" s="242"/>
      <c r="F27" s="242"/>
    </row>
    <row r="28" spans="1:6" ht="36" customHeight="1">
      <c r="A28" s="243" t="s">
        <v>37</v>
      </c>
      <c r="B28" s="175"/>
      <c r="C28" s="175">
        <v>500</v>
      </c>
      <c r="D28" s="175">
        <v>1387</v>
      </c>
      <c r="E28" s="242"/>
      <c r="F28" s="242">
        <f t="shared" si="2"/>
        <v>2.774</v>
      </c>
    </row>
    <row r="29" spans="1:6" ht="36" customHeight="1">
      <c r="A29" s="243" t="s">
        <v>38</v>
      </c>
      <c r="B29" s="175"/>
      <c r="C29" s="175">
        <v>80</v>
      </c>
      <c r="D29" s="175">
        <v>68</v>
      </c>
      <c r="E29" s="242"/>
      <c r="F29" s="242">
        <f t="shared" si="2"/>
        <v>0.85</v>
      </c>
    </row>
    <row r="30" spans="1:6" customFormat="1" ht="36" customHeight="1">
      <c r="A30" s="243"/>
      <c r="B30" s="175"/>
      <c r="C30" s="175"/>
      <c r="D30" s="175"/>
      <c r="E30" s="242"/>
      <c r="F30" s="242"/>
    </row>
    <row r="31" spans="1:6" customFormat="1" ht="36" customHeight="1">
      <c r="A31" s="222" t="s">
        <v>39</v>
      </c>
      <c r="B31" s="185">
        <f>SUM(B21,B5)</f>
        <v>16350</v>
      </c>
      <c r="C31" s="185">
        <f>SUM(C21,C5)</f>
        <v>11408</v>
      </c>
      <c r="D31" s="185">
        <f>SUM(D21,D5)</f>
        <v>18227</v>
      </c>
      <c r="E31" s="242">
        <f t="shared" si="1"/>
        <v>0.11480122324159001</v>
      </c>
      <c r="F31" s="242">
        <f>D31/C31*100%</f>
        <v>1.5977384291725101</v>
      </c>
    </row>
    <row r="32" spans="1:6" customFormat="1" ht="36" customHeight="1">
      <c r="A32" s="234" t="s">
        <v>40</v>
      </c>
      <c r="B32" s="185">
        <f>SUM(B33:B34)</f>
        <v>31580</v>
      </c>
      <c r="C32" s="185">
        <f>SUM(C33:C34)</f>
        <v>10750</v>
      </c>
      <c r="D32" s="185">
        <f>SUM(D33:D34)</f>
        <v>41820</v>
      </c>
      <c r="E32" s="242">
        <f t="shared" si="1"/>
        <v>0.32425585813806201</v>
      </c>
      <c r="F32" s="242">
        <f>D32/C32*100%</f>
        <v>3.8902325581395298</v>
      </c>
    </row>
    <row r="33" spans="1:6" s="224" customFormat="1" ht="36" customHeight="1">
      <c r="A33" s="243" t="s">
        <v>41</v>
      </c>
      <c r="B33" s="175">
        <v>27000</v>
      </c>
      <c r="C33" s="180"/>
      <c r="D33" s="180">
        <v>31070</v>
      </c>
      <c r="E33" s="242">
        <f t="shared" si="1"/>
        <v>0.15074074074074101</v>
      </c>
      <c r="F33" s="242"/>
    </row>
    <row r="34" spans="1:6" ht="36" customHeight="1">
      <c r="A34" s="243" t="s">
        <v>42</v>
      </c>
      <c r="B34" s="175">
        <v>4580</v>
      </c>
      <c r="C34" s="175">
        <v>10750</v>
      </c>
      <c r="D34" s="175">
        <v>10750</v>
      </c>
      <c r="E34" s="242">
        <f t="shared" si="1"/>
        <v>1.3471615720523999</v>
      </c>
      <c r="F34" s="242">
        <f t="shared" ref="F34:F43" si="3">D34/C34*100%</f>
        <v>1</v>
      </c>
    </row>
    <row r="35" spans="1:6" ht="36" customHeight="1">
      <c r="A35" s="241" t="s">
        <v>43</v>
      </c>
      <c r="B35" s="185">
        <f>SUM(B36:B38)</f>
        <v>327860</v>
      </c>
      <c r="C35" s="185">
        <f>SUM(C36:C38)</f>
        <v>165300</v>
      </c>
      <c r="D35" s="185">
        <f>SUM(D36:D38)</f>
        <v>351322</v>
      </c>
      <c r="E35" s="242">
        <f t="shared" si="1"/>
        <v>7.1561032147868006E-2</v>
      </c>
      <c r="F35" s="242">
        <f t="shared" si="3"/>
        <v>2.1253599516031501</v>
      </c>
    </row>
    <row r="36" spans="1:6" ht="36" customHeight="1">
      <c r="A36" s="243" t="s">
        <v>44</v>
      </c>
      <c r="B36" s="175">
        <v>4274</v>
      </c>
      <c r="C36" s="175">
        <v>3119</v>
      </c>
      <c r="D36" s="175">
        <v>3595</v>
      </c>
      <c r="E36" s="242">
        <f t="shared" si="1"/>
        <v>-0.158867571361722</v>
      </c>
      <c r="F36" s="242">
        <f t="shared" si="3"/>
        <v>1.1526130169926301</v>
      </c>
    </row>
    <row r="37" spans="1:6" ht="36" customHeight="1">
      <c r="A37" s="243" t="s">
        <v>45</v>
      </c>
      <c r="B37" s="175">
        <v>158570</v>
      </c>
      <c r="C37" s="175">
        <v>106556</v>
      </c>
      <c r="D37" s="175">
        <v>264095</v>
      </c>
      <c r="E37" s="242">
        <f t="shared" si="1"/>
        <v>0.665478968278994</v>
      </c>
      <c r="F37" s="242">
        <f t="shared" si="3"/>
        <v>2.4784620293554598</v>
      </c>
    </row>
    <row r="38" spans="1:6" ht="36" customHeight="1">
      <c r="A38" s="243" t="s">
        <v>46</v>
      </c>
      <c r="B38" s="175">
        <v>165016</v>
      </c>
      <c r="C38" s="175">
        <v>55625</v>
      </c>
      <c r="D38" s="175">
        <v>83632</v>
      </c>
      <c r="E38" s="242">
        <f t="shared" si="1"/>
        <v>-0.49318853929315898</v>
      </c>
      <c r="F38" s="242">
        <f t="shared" si="3"/>
        <v>1.5034966292134799</v>
      </c>
    </row>
    <row r="39" spans="1:6" ht="36" customHeight="1">
      <c r="A39" s="243" t="s">
        <v>47</v>
      </c>
      <c r="B39" s="175">
        <v>10183</v>
      </c>
      <c r="C39" s="175">
        <v>26820</v>
      </c>
      <c r="D39" s="175">
        <v>26827</v>
      </c>
      <c r="E39" s="242">
        <f t="shared" si="1"/>
        <v>1.6344888539723099</v>
      </c>
      <c r="F39" s="242">
        <f t="shared" si="3"/>
        <v>1.0002609992542899</v>
      </c>
    </row>
    <row r="40" spans="1:6" ht="36" customHeight="1">
      <c r="A40" s="243" t="s">
        <v>48</v>
      </c>
      <c r="B40" s="175">
        <v>25500</v>
      </c>
      <c r="C40" s="175">
        <v>22689</v>
      </c>
      <c r="D40" s="175">
        <v>9679</v>
      </c>
      <c r="E40" s="242">
        <f t="shared" si="1"/>
        <v>-0.62043137254902003</v>
      </c>
      <c r="F40" s="242">
        <f t="shared" si="3"/>
        <v>0.42659438494424601</v>
      </c>
    </row>
    <row r="41" spans="1:6" ht="36" customHeight="1">
      <c r="A41" s="244" t="s">
        <v>49</v>
      </c>
      <c r="B41" s="175">
        <v>1350</v>
      </c>
      <c r="C41" s="175">
        <v>5688</v>
      </c>
      <c r="D41" s="175">
        <v>5688</v>
      </c>
      <c r="E41" s="242">
        <f t="shared" si="1"/>
        <v>3.2133333333333298</v>
      </c>
      <c r="F41" s="242">
        <f t="shared" si="3"/>
        <v>1</v>
      </c>
    </row>
    <row r="42" spans="1:6" ht="36" customHeight="1">
      <c r="A42" s="244" t="s">
        <v>50</v>
      </c>
      <c r="B42" s="175"/>
      <c r="C42" s="175"/>
      <c r="D42" s="175"/>
      <c r="E42" s="242"/>
      <c r="F42" s="242"/>
    </row>
    <row r="43" spans="1:6" s="240" customFormat="1" ht="36" customHeight="1">
      <c r="A43" s="245" t="s">
        <v>51</v>
      </c>
      <c r="B43" s="185">
        <f>SUM(B31:B32,B35,B39:B42)</f>
        <v>412823</v>
      </c>
      <c r="C43" s="185">
        <f>SUM(C31:C32,C35,C39:C42)</f>
        <v>242655</v>
      </c>
      <c r="D43" s="185">
        <f>SUM(D31:D32,D35,D39:D42)</f>
        <v>453563</v>
      </c>
      <c r="E43" s="242">
        <f t="shared" si="1"/>
        <v>9.8686361951732304E-2</v>
      </c>
      <c r="F43" s="242">
        <f t="shared" si="3"/>
        <v>1.8691681605571699</v>
      </c>
    </row>
  </sheetData>
  <mergeCells count="5">
    <mergeCell ref="A1:F1"/>
    <mergeCell ref="C3:D3"/>
    <mergeCell ref="E3:F3"/>
    <mergeCell ref="A3:A4"/>
    <mergeCell ref="B3:B4"/>
  </mergeCells>
  <phoneticPr fontId="92" type="noConversion"/>
  <conditionalFormatting sqref="E2:F2">
    <cfRule type="cellIs" dxfId="26" priority="28" stopIfTrue="1" operator="lessThanOrEqual">
      <formula>-1</formula>
    </cfRule>
  </conditionalFormatting>
  <conditionalFormatting sqref="A35:A40 B38:B40 A5:B30 A32:B38 A41:B43 C5:D5">
    <cfRule type="expression" dxfId="25" priority="13" stopIfTrue="1">
      <formula>"len($A:$A)=3"</formula>
    </cfRule>
  </conditionalFormatting>
  <printOptions horizontalCentered="1"/>
  <pageMargins left="0.39305555555555599" right="0.39305555555555599" top="0.74791666666666701" bottom="0.74791666666666701" header="0.31458333333333299" footer="0.31458333333333299"/>
  <pageSetup paperSize="9" scale="75" orientation="portrait" useFirstPageNumber="1" r:id="rId1"/>
  <headerFooter alignWithMargins="0">
    <oddFooter>&amp;C- &amp;P+0 -</oddFooter>
  </headerFooter>
</worksheet>
</file>

<file path=xl/worksheets/sheet4.xml><?xml version="1.0" encoding="utf-8"?>
<worksheet xmlns="http://schemas.openxmlformats.org/spreadsheetml/2006/main" xmlns:r="http://schemas.openxmlformats.org/officeDocument/2006/relationships">
  <sheetPr>
    <tabColor theme="0" tint="-0.14993743705557422"/>
  </sheetPr>
  <dimension ref="A1:J40"/>
  <sheetViews>
    <sheetView showZeros="0" view="pageBreakPreview" zoomScale="80" zoomScaleNormal="90" zoomScaleSheetLayoutView="80" workbookViewId="0">
      <pane ySplit="4" topLeftCell="A5" activePane="bottomLeft" state="frozen"/>
      <selection pane="bottomLeft" activeCell="C12" sqref="C12"/>
    </sheetView>
  </sheetViews>
  <sheetFormatPr defaultColWidth="9" defaultRowHeight="14.25"/>
  <cols>
    <col min="1" max="1" width="43.75" style="225" customWidth="1"/>
    <col min="2" max="6" width="16.75" style="225" customWidth="1"/>
    <col min="7" max="7" width="11.625" style="225" customWidth="1"/>
    <col min="8" max="8" width="9.5" style="225" customWidth="1"/>
    <col min="9" max="9" width="12.625" style="225"/>
    <col min="10" max="16384" width="9" style="225"/>
  </cols>
  <sheetData>
    <row r="1" spans="1:10" ht="45" customHeight="1">
      <c r="A1" s="260" t="str">
        <f>YEAR(封面!$B$7)-1&amp;"年维西县一般公共预算收支情况表"</f>
        <v>2019年维西县一般公共预算收支情况表</v>
      </c>
      <c r="B1" s="260"/>
      <c r="C1" s="260"/>
      <c r="D1" s="260"/>
      <c r="E1" s="260"/>
      <c r="F1" s="260"/>
    </row>
    <row r="2" spans="1:10" ht="18.95" customHeight="1">
      <c r="A2" s="43" t="s">
        <v>8</v>
      </c>
      <c r="B2" s="45"/>
      <c r="C2" s="45"/>
      <c r="D2" s="136"/>
      <c r="E2" s="46" t="s">
        <v>9</v>
      </c>
    </row>
    <row r="3" spans="1:10" s="223" customFormat="1" ht="36" customHeight="1">
      <c r="A3" s="262" t="s">
        <v>10</v>
      </c>
      <c r="B3" s="261" t="str">
        <f>YEAR(封面!$B$7)-2&amp;"年决算数"</f>
        <v>2018年决算数</v>
      </c>
      <c r="C3" s="261" t="str">
        <f>YEAR(封面!$B$7)-1&amp;"年"</f>
        <v>2019年</v>
      </c>
      <c r="D3" s="261"/>
      <c r="E3" s="262" t="s">
        <v>11</v>
      </c>
      <c r="F3" s="262"/>
    </row>
    <row r="4" spans="1:10" s="223" customFormat="1" ht="36" customHeight="1">
      <c r="A4" s="263"/>
      <c r="B4" s="264"/>
      <c r="C4" s="226" t="s">
        <v>12</v>
      </c>
      <c r="D4" s="226" t="s">
        <v>13</v>
      </c>
      <c r="E4" s="47" t="str">
        <f>"比"&amp;YEAR(封面!$B$7)-2&amp;"年决算数增长%"</f>
        <v>比2018年决算数增长%</v>
      </c>
      <c r="F4" s="47" t="str">
        <f>"完成"&amp;YEAR(封面!$B$7)-1&amp;"年预算数的%"</f>
        <v>完成2019年预算数的%</v>
      </c>
    </row>
    <row r="5" spans="1:10" ht="36" customHeight="1">
      <c r="A5" s="227" t="s">
        <v>52</v>
      </c>
      <c r="B5" s="169">
        <v>26567</v>
      </c>
      <c r="C5" s="169">
        <v>31919</v>
      </c>
      <c r="D5" s="169">
        <v>29023</v>
      </c>
      <c r="E5" s="228">
        <v>9.24455151127338E-2</v>
      </c>
      <c r="F5" s="228">
        <v>0.90927034054951605</v>
      </c>
      <c r="G5" s="229"/>
      <c r="H5" s="229"/>
      <c r="J5" s="239"/>
    </row>
    <row r="6" spans="1:10" ht="36" customHeight="1">
      <c r="A6" s="230" t="s">
        <v>53</v>
      </c>
      <c r="B6" s="169">
        <v>0</v>
      </c>
      <c r="C6" s="169">
        <v>0</v>
      </c>
      <c r="D6" s="169">
        <v>0</v>
      </c>
      <c r="E6" s="228"/>
      <c r="F6" s="228"/>
      <c r="G6" s="229"/>
      <c r="H6" s="229"/>
      <c r="J6" s="239"/>
    </row>
    <row r="7" spans="1:10" ht="36" customHeight="1">
      <c r="A7" s="230" t="s">
        <v>54</v>
      </c>
      <c r="B7" s="169">
        <v>68</v>
      </c>
      <c r="C7" s="169">
        <v>30</v>
      </c>
      <c r="D7" s="169">
        <v>68</v>
      </c>
      <c r="E7" s="228">
        <v>0</v>
      </c>
      <c r="F7" s="228">
        <v>2.2666666666666702</v>
      </c>
      <c r="G7" s="229"/>
      <c r="H7" s="229"/>
      <c r="J7" s="239"/>
    </row>
    <row r="8" spans="1:10" ht="36" customHeight="1">
      <c r="A8" s="230" t="s">
        <v>55</v>
      </c>
      <c r="B8" s="169">
        <v>7846</v>
      </c>
      <c r="C8" s="169">
        <v>6664</v>
      </c>
      <c r="D8" s="169">
        <v>9881</v>
      </c>
      <c r="E8" s="228">
        <v>0.25936783074177899</v>
      </c>
      <c r="F8" s="228">
        <v>1.4827430972389</v>
      </c>
      <c r="G8" s="229"/>
      <c r="H8" s="229"/>
      <c r="J8" s="239"/>
    </row>
    <row r="9" spans="1:10" ht="36" customHeight="1">
      <c r="A9" s="230" t="s">
        <v>56</v>
      </c>
      <c r="B9" s="169">
        <v>45398</v>
      </c>
      <c r="C9" s="169">
        <v>38886</v>
      </c>
      <c r="D9" s="169">
        <v>49007</v>
      </c>
      <c r="E9" s="228">
        <v>7.9496894136305604E-2</v>
      </c>
      <c r="F9" s="228">
        <v>1.26027362032608</v>
      </c>
      <c r="G9" s="229"/>
      <c r="H9" s="229"/>
      <c r="J9" s="239"/>
    </row>
    <row r="10" spans="1:10" ht="36" customHeight="1">
      <c r="A10" s="230" t="s">
        <v>57</v>
      </c>
      <c r="B10" s="169">
        <v>1146</v>
      </c>
      <c r="C10" s="169">
        <v>391</v>
      </c>
      <c r="D10" s="169">
        <v>823</v>
      </c>
      <c r="E10" s="228">
        <v>-0.28184991273996501</v>
      </c>
      <c r="F10" s="228">
        <v>2.10485933503836</v>
      </c>
      <c r="G10" s="229"/>
      <c r="H10" s="229"/>
      <c r="J10" s="239"/>
    </row>
    <row r="11" spans="1:10" ht="36" customHeight="1">
      <c r="A11" s="230" t="s">
        <v>58</v>
      </c>
      <c r="B11" s="169">
        <v>3458</v>
      </c>
      <c r="C11" s="169">
        <v>3226</v>
      </c>
      <c r="D11" s="169">
        <v>6817</v>
      </c>
      <c r="E11" s="228">
        <v>0.97137073452862899</v>
      </c>
      <c r="F11" s="228">
        <v>2.1131432114073201</v>
      </c>
      <c r="G11" s="229"/>
      <c r="H11" s="229"/>
      <c r="J11" s="239"/>
    </row>
    <row r="12" spans="1:10" ht="36" customHeight="1">
      <c r="A12" s="230" t="s">
        <v>59</v>
      </c>
      <c r="B12" s="169">
        <v>49040</v>
      </c>
      <c r="C12" s="169">
        <v>30544</v>
      </c>
      <c r="D12" s="169">
        <v>37895</v>
      </c>
      <c r="E12" s="228">
        <v>-0.22726345840130499</v>
      </c>
      <c r="F12" s="228">
        <v>1.2406691985332601</v>
      </c>
      <c r="G12" s="229"/>
      <c r="H12" s="229"/>
      <c r="J12" s="239"/>
    </row>
    <row r="13" spans="1:10" ht="36" customHeight="1">
      <c r="A13" s="230" t="s">
        <v>60</v>
      </c>
      <c r="B13" s="169">
        <v>32464</v>
      </c>
      <c r="C13" s="169">
        <v>27601</v>
      </c>
      <c r="D13" s="169">
        <v>34396</v>
      </c>
      <c r="E13" s="228">
        <v>5.9512074913750601E-2</v>
      </c>
      <c r="F13" s="228">
        <v>1.24618673236477</v>
      </c>
      <c r="G13" s="229"/>
      <c r="H13" s="229"/>
      <c r="J13" s="239"/>
    </row>
    <row r="14" spans="1:10" ht="36" customHeight="1">
      <c r="A14" s="230" t="s">
        <v>61</v>
      </c>
      <c r="B14" s="169">
        <v>9906</v>
      </c>
      <c r="C14" s="169">
        <v>5195</v>
      </c>
      <c r="D14" s="169">
        <v>24740</v>
      </c>
      <c r="E14" s="228">
        <v>1.4974762770038399</v>
      </c>
      <c r="F14" s="228">
        <v>4.7622714148219396</v>
      </c>
      <c r="G14" s="229"/>
      <c r="H14" s="229"/>
      <c r="J14" s="239"/>
    </row>
    <row r="15" spans="1:10" ht="36" customHeight="1">
      <c r="A15" s="230" t="s">
        <v>62</v>
      </c>
      <c r="B15" s="169">
        <v>21000</v>
      </c>
      <c r="C15" s="169">
        <v>857</v>
      </c>
      <c r="D15" s="169">
        <v>16625</v>
      </c>
      <c r="E15" s="228">
        <v>-0.20833333333333301</v>
      </c>
      <c r="F15" s="228">
        <v>19.399066511085199</v>
      </c>
      <c r="G15" s="229"/>
      <c r="H15" s="229"/>
      <c r="J15" s="239"/>
    </row>
    <row r="16" spans="1:10" ht="36" customHeight="1">
      <c r="A16" s="230" t="s">
        <v>63</v>
      </c>
      <c r="B16" s="169">
        <v>132928</v>
      </c>
      <c r="C16" s="231">
        <v>56617</v>
      </c>
      <c r="D16" s="231">
        <v>158590</v>
      </c>
      <c r="E16" s="228">
        <v>0.19305187770823301</v>
      </c>
      <c r="F16" s="228">
        <v>2.8011021424660401</v>
      </c>
      <c r="G16" s="229"/>
      <c r="H16" s="229"/>
      <c r="J16" s="239"/>
    </row>
    <row r="17" spans="1:10" ht="36" customHeight="1">
      <c r="A17" s="230" t="s">
        <v>64</v>
      </c>
      <c r="B17" s="169">
        <v>15189</v>
      </c>
      <c r="C17" s="169">
        <v>1264</v>
      </c>
      <c r="D17" s="169">
        <v>29812</v>
      </c>
      <c r="E17" s="228">
        <v>0.96273619066429605</v>
      </c>
      <c r="F17" s="228">
        <v>23.585443037974699</v>
      </c>
      <c r="G17" s="229"/>
      <c r="H17" s="229"/>
      <c r="J17" s="239"/>
    </row>
    <row r="18" spans="1:10" ht="36" customHeight="1">
      <c r="A18" s="230" t="s">
        <v>65</v>
      </c>
      <c r="B18" s="169">
        <v>1317</v>
      </c>
      <c r="C18" s="169">
        <v>816</v>
      </c>
      <c r="D18" s="169">
        <v>1248</v>
      </c>
      <c r="E18" s="228">
        <v>-5.2391799544419103E-2</v>
      </c>
      <c r="F18" s="228">
        <v>1.52941176470588</v>
      </c>
      <c r="G18" s="229"/>
      <c r="H18" s="229"/>
      <c r="J18" s="239"/>
    </row>
    <row r="19" spans="1:10" ht="36" customHeight="1">
      <c r="A19" s="230" t="s">
        <v>66</v>
      </c>
      <c r="B19" s="169">
        <v>2292</v>
      </c>
      <c r="C19" s="169">
        <v>104</v>
      </c>
      <c r="D19" s="169">
        <v>802</v>
      </c>
      <c r="E19" s="228">
        <v>-0.65008726003490402</v>
      </c>
      <c r="F19" s="228">
        <v>7.7115384615384599</v>
      </c>
      <c r="G19" s="229"/>
      <c r="H19" s="229"/>
      <c r="J19" s="239"/>
    </row>
    <row r="20" spans="1:10" ht="36" customHeight="1">
      <c r="A20" s="230" t="s">
        <v>67</v>
      </c>
      <c r="B20" s="169">
        <v>40</v>
      </c>
      <c r="C20" s="169">
        <v>0</v>
      </c>
      <c r="D20" s="169">
        <v>0</v>
      </c>
      <c r="E20" s="228">
        <v>-1</v>
      </c>
      <c r="F20" s="228"/>
      <c r="G20" s="229"/>
      <c r="H20" s="229"/>
      <c r="J20" s="239"/>
    </row>
    <row r="21" spans="1:10" ht="36" customHeight="1">
      <c r="A21" s="230" t="s">
        <v>68</v>
      </c>
      <c r="B21" s="169">
        <v>0</v>
      </c>
      <c r="C21" s="169">
        <v>0</v>
      </c>
      <c r="D21" s="169">
        <v>0</v>
      </c>
      <c r="E21" s="228"/>
      <c r="F21" s="228"/>
      <c r="G21" s="229"/>
      <c r="H21" s="229"/>
      <c r="J21" s="239"/>
    </row>
    <row r="22" spans="1:10" ht="36" customHeight="1">
      <c r="A22" s="230" t="s">
        <v>69</v>
      </c>
      <c r="B22" s="169">
        <v>7636</v>
      </c>
      <c r="C22" s="169">
        <v>1317</v>
      </c>
      <c r="D22" s="169">
        <v>1619</v>
      </c>
      <c r="E22" s="228">
        <v>-0.787977998952331</v>
      </c>
      <c r="F22" s="228">
        <v>1.2293090356871701</v>
      </c>
      <c r="G22" s="229"/>
      <c r="H22" s="229"/>
      <c r="J22" s="239"/>
    </row>
    <row r="23" spans="1:10" ht="36" customHeight="1">
      <c r="A23" s="230" t="s">
        <v>70</v>
      </c>
      <c r="B23" s="169">
        <v>12912</v>
      </c>
      <c r="C23" s="169">
        <v>13992</v>
      </c>
      <c r="D23" s="169">
        <v>17839</v>
      </c>
      <c r="E23" s="228">
        <v>0.38158302354398999</v>
      </c>
      <c r="F23" s="228">
        <v>1.2749428244711301</v>
      </c>
      <c r="G23" s="229"/>
      <c r="H23" s="229"/>
      <c r="J23" s="239"/>
    </row>
    <row r="24" spans="1:10" ht="36" customHeight="1">
      <c r="A24" s="230" t="s">
        <v>71</v>
      </c>
      <c r="B24" s="169">
        <v>323</v>
      </c>
      <c r="C24" s="169">
        <v>45</v>
      </c>
      <c r="D24" s="169">
        <v>150</v>
      </c>
      <c r="E24" s="228">
        <v>-0.53560371517027905</v>
      </c>
      <c r="F24" s="228">
        <v>3.3333333333333299</v>
      </c>
      <c r="G24" s="229"/>
      <c r="H24" s="229"/>
      <c r="J24" s="239"/>
    </row>
    <row r="25" spans="1:10" ht="36" customHeight="1">
      <c r="A25" s="230" t="s">
        <v>72</v>
      </c>
      <c r="B25" s="169"/>
      <c r="C25" s="169">
        <v>5445</v>
      </c>
      <c r="D25" s="169">
        <v>7568</v>
      </c>
      <c r="E25" s="228"/>
      <c r="F25" s="228">
        <v>1.38989898989899</v>
      </c>
      <c r="G25" s="229"/>
      <c r="H25" s="229"/>
      <c r="J25" s="239"/>
    </row>
    <row r="26" spans="1:10" ht="36" customHeight="1">
      <c r="A26" s="230" t="s">
        <v>73</v>
      </c>
      <c r="B26" s="169">
        <v>0</v>
      </c>
      <c r="C26" s="169">
        <v>0</v>
      </c>
      <c r="D26" s="169">
        <v>0</v>
      </c>
      <c r="E26" s="228"/>
      <c r="F26" s="228"/>
      <c r="G26" s="229"/>
      <c r="H26" s="229"/>
      <c r="J26" s="239"/>
    </row>
    <row r="27" spans="1:10" ht="36" customHeight="1">
      <c r="A27" s="230" t="s">
        <v>74</v>
      </c>
      <c r="B27" s="169">
        <v>0</v>
      </c>
      <c r="C27" s="169">
        <v>0</v>
      </c>
      <c r="D27" s="169">
        <v>0</v>
      </c>
      <c r="E27" s="228"/>
      <c r="F27" s="228"/>
      <c r="G27" s="229"/>
      <c r="H27" s="229"/>
      <c r="J27" s="239"/>
    </row>
    <row r="28" spans="1:10" ht="36" customHeight="1">
      <c r="A28" s="230" t="s">
        <v>75</v>
      </c>
      <c r="B28" s="169">
        <v>1332</v>
      </c>
      <c r="C28" s="169">
        <v>2391</v>
      </c>
      <c r="D28" s="169">
        <v>2730</v>
      </c>
      <c r="E28" s="228">
        <v>1.0495495495495499</v>
      </c>
      <c r="F28" s="228">
        <v>1.14178168130489</v>
      </c>
      <c r="G28" s="229"/>
      <c r="H28" s="229"/>
      <c r="J28" s="239"/>
    </row>
    <row r="29" spans="1:10" customFormat="1" ht="36" customHeight="1">
      <c r="A29" s="230" t="s">
        <v>76</v>
      </c>
      <c r="B29" s="169">
        <v>19</v>
      </c>
      <c r="C29" s="169">
        <v>1</v>
      </c>
      <c r="D29" s="169">
        <v>41</v>
      </c>
      <c r="E29" s="228">
        <v>1.15789473684211</v>
      </c>
      <c r="F29" s="228">
        <v>41</v>
      </c>
      <c r="G29" s="229"/>
      <c r="H29" s="229"/>
      <c r="J29" s="239"/>
    </row>
    <row r="30" spans="1:10" s="224" customFormat="1" ht="36" customHeight="1">
      <c r="A30" s="230" t="s">
        <v>77</v>
      </c>
      <c r="B30" s="169">
        <v>120</v>
      </c>
      <c r="C30" s="169">
        <v>0</v>
      </c>
      <c r="D30" s="169">
        <v>0</v>
      </c>
      <c r="E30" s="228">
        <v>-1</v>
      </c>
      <c r="F30" s="228"/>
      <c r="G30" s="232"/>
      <c r="H30" s="233"/>
    </row>
    <row r="31" spans="1:10" s="224" customFormat="1" ht="36" customHeight="1">
      <c r="A31" s="230"/>
      <c r="B31" s="169"/>
      <c r="C31" s="169"/>
      <c r="D31" s="169"/>
      <c r="E31" s="228"/>
      <c r="F31" s="228"/>
      <c r="G31" s="232"/>
      <c r="H31" s="233"/>
    </row>
    <row r="32" spans="1:10" ht="36" customHeight="1">
      <c r="A32" s="222" t="s">
        <v>78</v>
      </c>
      <c r="B32" s="185">
        <v>371001</v>
      </c>
      <c r="C32" s="185">
        <v>227305</v>
      </c>
      <c r="D32" s="185">
        <v>429674</v>
      </c>
      <c r="E32" s="228">
        <v>0.158147821703985</v>
      </c>
      <c r="F32" s="228">
        <v>1.89029717780075</v>
      </c>
    </row>
    <row r="33" spans="1:8" ht="36" customHeight="1">
      <c r="A33" s="234" t="s">
        <v>79</v>
      </c>
      <c r="B33" s="185">
        <v>4580</v>
      </c>
      <c r="C33" s="185">
        <v>10750</v>
      </c>
      <c r="D33" s="185">
        <v>10750</v>
      </c>
      <c r="E33" s="228">
        <v>1.3471615720523999</v>
      </c>
      <c r="F33" s="228">
        <v>1</v>
      </c>
      <c r="G33" s="235"/>
      <c r="H33" s="235"/>
    </row>
    <row r="34" spans="1:8" ht="36" customHeight="1">
      <c r="A34" s="181" t="s">
        <v>80</v>
      </c>
      <c r="B34" s="175">
        <v>4580</v>
      </c>
      <c r="C34" s="175">
        <v>10750</v>
      </c>
      <c r="D34" s="175">
        <v>10750</v>
      </c>
      <c r="E34" s="228">
        <v>1.3471615720523999</v>
      </c>
      <c r="F34" s="228">
        <v>1</v>
      </c>
    </row>
    <row r="35" spans="1:8" ht="36" customHeight="1">
      <c r="A35" s="181" t="s">
        <v>81</v>
      </c>
      <c r="B35" s="175"/>
      <c r="C35" s="175"/>
      <c r="D35" s="175"/>
      <c r="E35" s="228"/>
      <c r="F35" s="228"/>
    </row>
    <row r="36" spans="1:8" ht="36" customHeight="1">
      <c r="A36" s="236" t="s">
        <v>82</v>
      </c>
      <c r="B36" s="175">
        <v>4727</v>
      </c>
      <c r="C36" s="175">
        <v>4600</v>
      </c>
      <c r="D36" s="175">
        <v>4969</v>
      </c>
      <c r="E36" s="228">
        <v>0.12756505182991301</v>
      </c>
      <c r="F36" s="228">
        <v>1.15869565217391</v>
      </c>
    </row>
    <row r="37" spans="1:8" ht="36" customHeight="1">
      <c r="A37" s="236" t="s">
        <v>83</v>
      </c>
      <c r="B37" s="175"/>
      <c r="C37" s="175"/>
      <c r="D37" s="175"/>
      <c r="E37" s="228"/>
      <c r="F37" s="228"/>
    </row>
    <row r="38" spans="1:8" ht="36" customHeight="1">
      <c r="A38" s="236" t="s">
        <v>84</v>
      </c>
      <c r="B38" s="175">
        <v>26827</v>
      </c>
      <c r="C38" s="175"/>
      <c r="D38" s="169">
        <v>1351</v>
      </c>
      <c r="E38" s="228">
        <v>-0.93778655831811197</v>
      </c>
      <c r="F38" s="228"/>
    </row>
    <row r="39" spans="1:8" ht="36" customHeight="1">
      <c r="A39" s="237" t="s">
        <v>85</v>
      </c>
      <c r="B39" s="175">
        <v>5688</v>
      </c>
      <c r="C39" s="175"/>
      <c r="D39" s="169">
        <v>6819</v>
      </c>
      <c r="E39" s="228">
        <v>0.19883966244725701</v>
      </c>
      <c r="F39" s="228"/>
    </row>
    <row r="40" spans="1:8" ht="36" customHeight="1">
      <c r="A40" s="238" t="s">
        <v>86</v>
      </c>
      <c r="B40" s="185">
        <v>412823</v>
      </c>
      <c r="C40" s="185">
        <v>242655</v>
      </c>
      <c r="D40" s="185">
        <v>453563</v>
      </c>
      <c r="E40" s="228">
        <v>0.10033113465092799</v>
      </c>
      <c r="F40" s="228">
        <v>1.87196637200964</v>
      </c>
    </row>
  </sheetData>
  <mergeCells count="5">
    <mergeCell ref="A1:F1"/>
    <mergeCell ref="C3:D3"/>
    <mergeCell ref="E3:F3"/>
    <mergeCell ref="A3:A4"/>
    <mergeCell ref="B3:B4"/>
  </mergeCells>
  <phoneticPr fontId="92" type="noConversion"/>
  <conditionalFormatting sqref="D37">
    <cfRule type="cellIs" dxfId="24" priority="1" stopIfTrue="1" operator="lessThan">
      <formula>0</formula>
    </cfRule>
    <cfRule type="cellIs" dxfId="23" priority="2" stopIfTrue="1" operator="greaterThan">
      <formula>5</formula>
    </cfRule>
  </conditionalFormatting>
  <conditionalFormatting sqref="A39:B39">
    <cfRule type="expression" dxfId="22" priority="21" stopIfTrue="1">
      <formula>"len($A:$A)=3"</formula>
    </cfRule>
  </conditionalFormatting>
  <conditionalFormatting sqref="B39">
    <cfRule type="expression" dxfId="21" priority="7" stopIfTrue="1">
      <formula>"len($A:$A)=3"</formula>
    </cfRule>
  </conditionalFormatting>
  <conditionalFormatting sqref="C34:C36">
    <cfRule type="cellIs" dxfId="20" priority="6" stopIfTrue="1" operator="lessThanOrEqual">
      <formula>-1</formula>
    </cfRule>
  </conditionalFormatting>
  <conditionalFormatting sqref="C37:C39">
    <cfRule type="cellIs" dxfId="19" priority="4" stopIfTrue="1" operator="lessThan">
      <formula>0</formula>
    </cfRule>
    <cfRule type="cellIs" dxfId="18" priority="5" stopIfTrue="1" operator="greaterThan">
      <formula>5</formula>
    </cfRule>
  </conditionalFormatting>
  <conditionalFormatting sqref="D34:D36">
    <cfRule type="cellIs" dxfId="17" priority="3" stopIfTrue="1" operator="lessThanOrEqual">
      <formula>-1</formula>
    </cfRule>
  </conditionalFormatting>
  <conditionalFormatting sqref="E2 C34:D36">
    <cfRule type="cellIs" dxfId="16" priority="44" stopIfTrue="1" operator="lessThanOrEqual">
      <formula>-1</formula>
    </cfRule>
  </conditionalFormatting>
  <conditionalFormatting sqref="C37:C39 D37">
    <cfRule type="cellIs" dxfId="15" priority="19" stopIfTrue="1" operator="lessThan">
      <formula>0</formula>
    </cfRule>
    <cfRule type="cellIs" dxfId="14" priority="20" stopIfTrue="1" operator="greaterThan">
      <formula>5</formula>
    </cfRule>
  </conditionalFormatting>
  <printOptions horizontalCentered="1"/>
  <pageMargins left="0.39305555555555599" right="0.39305555555555599" top="0.74791666666666701" bottom="0.74791666666666701" header="0.31458333333333299" footer="0.31458333333333299"/>
  <pageSetup paperSize="9" scale="75" orientation="portrait" r:id="rId1"/>
  <headerFooter alignWithMargins="0">
    <oddFooter>&amp;C&amp;14- &amp;P+2 -</oddFooter>
  </headerFooter>
</worksheet>
</file>

<file path=xl/worksheets/sheet5.xml><?xml version="1.0" encoding="utf-8"?>
<worksheet xmlns="http://schemas.openxmlformats.org/spreadsheetml/2006/main" xmlns:r="http://schemas.openxmlformats.org/officeDocument/2006/relationships">
  <sheetPr>
    <tabColor theme="0" tint="-0.14993743705557422"/>
  </sheetPr>
  <dimension ref="A1:F1312"/>
  <sheetViews>
    <sheetView showZeros="0" view="pageBreakPreview" zoomScaleSheetLayoutView="100" workbookViewId="0">
      <pane ySplit="4" topLeftCell="A1305" activePane="bottomLeft" state="frozen"/>
      <selection pane="bottomLeft" activeCell="C1308" sqref="C1308"/>
    </sheetView>
  </sheetViews>
  <sheetFormatPr defaultColWidth="9" defaultRowHeight="13.5"/>
  <cols>
    <col min="1" max="1" width="43.75" style="187" customWidth="1"/>
    <col min="2" max="6" width="16.75" style="187" customWidth="1"/>
    <col min="7" max="16384" width="9" style="187"/>
  </cols>
  <sheetData>
    <row r="1" spans="1:6" ht="45" customHeight="1">
      <c r="A1" s="260" t="str">
        <f>YEAR(封面!$B$7)-1&amp;"年维西县一般公共预算支出执行情况表"</f>
        <v>2019年维西县一般公共预算支出执行情况表</v>
      </c>
      <c r="B1" s="260"/>
      <c r="C1" s="260"/>
      <c r="D1" s="260"/>
      <c r="E1" s="260"/>
      <c r="F1" s="260"/>
    </row>
    <row r="2" spans="1:6" ht="20.100000000000001" customHeight="1">
      <c r="A2" s="43" t="s">
        <v>87</v>
      </c>
      <c r="B2" s="136"/>
      <c r="C2" s="136"/>
      <c r="E2" s="188" t="s">
        <v>9</v>
      </c>
      <c r="F2" s="136"/>
    </row>
    <row r="3" spans="1:6" ht="36" customHeight="1">
      <c r="A3" s="262" t="s">
        <v>10</v>
      </c>
      <c r="B3" s="261" t="str">
        <f>YEAR(封面!$B$7)-2&amp;"年决算数"</f>
        <v>2018年决算数</v>
      </c>
      <c r="C3" s="261" t="str">
        <f>YEAR(封面!$B$7)-1&amp;"年"</f>
        <v>2019年</v>
      </c>
      <c r="D3" s="261"/>
      <c r="E3" s="262" t="s">
        <v>11</v>
      </c>
      <c r="F3" s="262"/>
    </row>
    <row r="4" spans="1:6" ht="36" customHeight="1">
      <c r="A4" s="262"/>
      <c r="B4" s="261"/>
      <c r="C4" s="47" t="s">
        <v>12</v>
      </c>
      <c r="D4" s="47" t="s">
        <v>13</v>
      </c>
      <c r="E4" s="47" t="str">
        <f>"比"&amp;YEAR(封面!$B$7)-2&amp;"年决算数增长%"</f>
        <v>比2018年决算数增长%</v>
      </c>
      <c r="F4" s="47" t="str">
        <f>"完成"&amp;YEAR(封面!$B$7)-1&amp;"年预算数的%"</f>
        <v>完成2019年预算数的%</v>
      </c>
    </row>
    <row r="5" spans="1:6" ht="36" customHeight="1">
      <c r="A5" s="189" t="s">
        <v>52</v>
      </c>
      <c r="B5" s="190">
        <f>SUM(B6,B18,B27,B38,B50,B61,B72,B84,B93,B107,B117,B126,B137,B151,B158,B166,B172,B179,B186,B193,B200,B206,B214,B220,B226,B232,B249)</f>
        <v>26860</v>
      </c>
      <c r="C5" s="190">
        <f>SUM(C6,C18,C27,C38,C50,C61,C72,C84,C93,C107,C117,C126,C137,C151,C158,C166,C172,C179,C186,C193,C200,C206,C214,C220,C226,C232,C249)</f>
        <v>31919</v>
      </c>
      <c r="D5" s="190">
        <f>SUM(D6,D18,D27,D38,D50,D61,D72,D84,D93,D107,D117,D126,D137,D151,D158,D166,D172,D179,D186,D193,D200,D206,D214,D220,D226,D232,D249)</f>
        <v>29023</v>
      </c>
      <c r="E5" s="191">
        <f>(D5-B5)/B5</f>
        <v>8.0528667163067794E-2</v>
      </c>
      <c r="F5" s="191">
        <f>D5/C5</f>
        <v>0.90927034054951605</v>
      </c>
    </row>
    <row r="6" spans="1:6" ht="36" customHeight="1">
      <c r="A6" s="192" t="s">
        <v>88</v>
      </c>
      <c r="B6" s="193">
        <f>SUM(B7:B17)</f>
        <v>1184</v>
      </c>
      <c r="C6" s="193">
        <f>SUM(C7:C17)</f>
        <v>1067</v>
      </c>
      <c r="D6" s="193">
        <f>SUM(D7:D17)</f>
        <v>1222</v>
      </c>
      <c r="E6" s="191">
        <f t="shared" ref="E6:E68" si="0">(D6-B6)/B6</f>
        <v>3.20945945945946E-2</v>
      </c>
      <c r="F6" s="191">
        <f t="shared" ref="F6:F68" si="1">D6/C6</f>
        <v>1.14526710402999</v>
      </c>
    </row>
    <row r="7" spans="1:6" ht="36" customHeight="1">
      <c r="A7" s="194" t="s">
        <v>89</v>
      </c>
      <c r="B7" s="195">
        <v>1071</v>
      </c>
      <c r="C7" s="195">
        <v>982</v>
      </c>
      <c r="D7" s="195">
        <v>1059</v>
      </c>
      <c r="E7" s="191">
        <f t="shared" si="0"/>
        <v>-1.1204481792717101E-2</v>
      </c>
      <c r="F7" s="191">
        <f t="shared" si="1"/>
        <v>1.07841140529532</v>
      </c>
    </row>
    <row r="8" spans="1:6" ht="36" customHeight="1">
      <c r="A8" s="192" t="s">
        <v>90</v>
      </c>
      <c r="B8" s="175">
        <v>11</v>
      </c>
      <c r="C8" s="175"/>
      <c r="D8" s="175">
        <v>8</v>
      </c>
      <c r="E8" s="191">
        <f t="shared" si="0"/>
        <v>-0.27272727272727298</v>
      </c>
      <c r="F8" s="191"/>
    </row>
    <row r="9" spans="1:6" ht="36" customHeight="1">
      <c r="A9" s="192" t="s">
        <v>91</v>
      </c>
      <c r="B9" s="175"/>
      <c r="C9" s="175"/>
      <c r="D9" s="175"/>
      <c r="E9" s="191"/>
      <c r="F9" s="191"/>
    </row>
    <row r="10" spans="1:6" ht="36" customHeight="1">
      <c r="A10" s="192" t="s">
        <v>92</v>
      </c>
      <c r="B10" s="175">
        <v>42</v>
      </c>
      <c r="C10" s="175">
        <v>15</v>
      </c>
      <c r="D10" s="175">
        <v>51</v>
      </c>
      <c r="E10" s="191">
        <f t="shared" si="0"/>
        <v>0.214285714285714</v>
      </c>
      <c r="F10" s="191">
        <f t="shared" si="1"/>
        <v>3.4</v>
      </c>
    </row>
    <row r="11" spans="1:6" ht="36" customHeight="1">
      <c r="A11" s="192" t="s">
        <v>93</v>
      </c>
      <c r="B11" s="175">
        <v>6</v>
      </c>
      <c r="C11" s="175">
        <v>6</v>
      </c>
      <c r="D11" s="175">
        <v>6</v>
      </c>
      <c r="E11" s="191">
        <f t="shared" si="0"/>
        <v>0</v>
      </c>
      <c r="F11" s="191">
        <f t="shared" si="1"/>
        <v>1</v>
      </c>
    </row>
    <row r="12" spans="1:6" ht="36" customHeight="1">
      <c r="A12" s="192" t="s">
        <v>94</v>
      </c>
      <c r="B12" s="175"/>
      <c r="C12" s="175">
        <v>10</v>
      </c>
      <c r="D12" s="175">
        <v>10</v>
      </c>
      <c r="E12" s="191"/>
      <c r="F12" s="191">
        <f t="shared" si="1"/>
        <v>1</v>
      </c>
    </row>
    <row r="13" spans="1:6" ht="36" customHeight="1">
      <c r="A13" s="192" t="s">
        <v>95</v>
      </c>
      <c r="B13" s="175">
        <v>8</v>
      </c>
      <c r="C13" s="175">
        <v>8</v>
      </c>
      <c r="D13" s="175">
        <v>8</v>
      </c>
      <c r="E13" s="191">
        <f t="shared" si="0"/>
        <v>0</v>
      </c>
      <c r="F13" s="191">
        <f t="shared" si="1"/>
        <v>1</v>
      </c>
    </row>
    <row r="14" spans="1:6" ht="36" customHeight="1">
      <c r="A14" s="192" t="s">
        <v>96</v>
      </c>
      <c r="B14" s="175">
        <v>33</v>
      </c>
      <c r="C14" s="175">
        <v>33</v>
      </c>
      <c r="D14" s="175">
        <v>57</v>
      </c>
      <c r="E14" s="191">
        <f t="shared" si="0"/>
        <v>0.72727272727272696</v>
      </c>
      <c r="F14" s="191">
        <f t="shared" si="1"/>
        <v>1.72727272727273</v>
      </c>
    </row>
    <row r="15" spans="1:6" ht="36" customHeight="1">
      <c r="A15" s="192" t="s">
        <v>97</v>
      </c>
      <c r="B15" s="175"/>
      <c r="C15" s="175"/>
      <c r="D15" s="175"/>
      <c r="E15" s="191"/>
      <c r="F15" s="191"/>
    </row>
    <row r="16" spans="1:6" ht="36" customHeight="1">
      <c r="A16" s="192" t="s">
        <v>98</v>
      </c>
      <c r="B16" s="175"/>
      <c r="C16" s="175"/>
      <c r="D16" s="175"/>
      <c r="E16" s="191"/>
      <c r="F16" s="191"/>
    </row>
    <row r="17" spans="1:6" ht="36" customHeight="1">
      <c r="A17" s="196" t="s">
        <v>99</v>
      </c>
      <c r="B17" s="197">
        <v>13</v>
      </c>
      <c r="C17" s="197">
        <v>13</v>
      </c>
      <c r="D17" s="197">
        <v>23</v>
      </c>
      <c r="E17" s="191">
        <f t="shared" si="0"/>
        <v>0.76923076923076905</v>
      </c>
      <c r="F17" s="191">
        <f t="shared" si="1"/>
        <v>1.7692307692307701</v>
      </c>
    </row>
    <row r="18" spans="1:6" ht="36" customHeight="1">
      <c r="A18" s="192" t="s">
        <v>100</v>
      </c>
      <c r="B18" s="193">
        <f>SUM(B19:B26)</f>
        <v>549</v>
      </c>
      <c r="C18" s="193">
        <f>SUM(C19:C26)</f>
        <v>482</v>
      </c>
      <c r="D18" s="193">
        <f>SUM(D19:D26)</f>
        <v>591</v>
      </c>
      <c r="E18" s="191">
        <f t="shared" si="0"/>
        <v>7.6502732240437202E-2</v>
      </c>
      <c r="F18" s="191">
        <f t="shared" si="1"/>
        <v>1.2261410788381699</v>
      </c>
    </row>
    <row r="19" spans="1:6" ht="36" customHeight="1">
      <c r="A19" s="194" t="s">
        <v>89</v>
      </c>
      <c r="B19" s="195">
        <v>463</v>
      </c>
      <c r="C19" s="195">
        <v>439</v>
      </c>
      <c r="D19" s="195">
        <v>505</v>
      </c>
      <c r="E19" s="191">
        <f t="shared" si="0"/>
        <v>9.0712742980561603E-2</v>
      </c>
      <c r="F19" s="191">
        <f t="shared" si="1"/>
        <v>1.1503416856491999</v>
      </c>
    </row>
    <row r="20" spans="1:6" ht="36" customHeight="1">
      <c r="A20" s="192" t="s">
        <v>90</v>
      </c>
      <c r="B20" s="175">
        <v>11</v>
      </c>
      <c r="C20" s="175"/>
      <c r="D20" s="175">
        <v>1</v>
      </c>
      <c r="E20" s="191">
        <f t="shared" si="0"/>
        <v>-0.90909090909090895</v>
      </c>
      <c r="F20" s="191"/>
    </row>
    <row r="21" spans="1:6" ht="36" customHeight="1">
      <c r="A21" s="192" t="s">
        <v>91</v>
      </c>
      <c r="B21" s="175"/>
      <c r="C21" s="175"/>
      <c r="D21" s="175"/>
      <c r="E21" s="191"/>
      <c r="F21" s="191"/>
    </row>
    <row r="22" spans="1:6" ht="36" customHeight="1">
      <c r="A22" s="192" t="s">
        <v>101</v>
      </c>
      <c r="B22" s="175">
        <v>19</v>
      </c>
      <c r="C22" s="175"/>
      <c r="D22" s="175">
        <v>16</v>
      </c>
      <c r="E22" s="191">
        <f t="shared" si="0"/>
        <v>-0.157894736842105</v>
      </c>
      <c r="F22" s="191"/>
    </row>
    <row r="23" spans="1:6" ht="36" customHeight="1">
      <c r="A23" s="192" t="s">
        <v>102</v>
      </c>
      <c r="B23" s="175">
        <v>8</v>
      </c>
      <c r="C23" s="175">
        <v>8</v>
      </c>
      <c r="D23" s="175">
        <v>8</v>
      </c>
      <c r="E23" s="191">
        <f t="shared" si="0"/>
        <v>0</v>
      </c>
      <c r="F23" s="191">
        <f t="shared" si="1"/>
        <v>1</v>
      </c>
    </row>
    <row r="24" spans="1:6" ht="36" customHeight="1">
      <c r="A24" s="192" t="s">
        <v>103</v>
      </c>
      <c r="B24" s="175"/>
      <c r="C24" s="175"/>
      <c r="D24" s="175"/>
      <c r="E24" s="191"/>
      <c r="F24" s="191"/>
    </row>
    <row r="25" spans="1:6" ht="36" customHeight="1">
      <c r="A25" s="192" t="s">
        <v>98</v>
      </c>
      <c r="B25" s="175"/>
      <c r="C25" s="175"/>
      <c r="D25" s="175"/>
      <c r="E25" s="191"/>
      <c r="F25" s="191"/>
    </row>
    <row r="26" spans="1:6" ht="36" customHeight="1">
      <c r="A26" s="196" t="s">
        <v>104</v>
      </c>
      <c r="B26" s="197">
        <v>48</v>
      </c>
      <c r="C26" s="197">
        <v>35</v>
      </c>
      <c r="D26" s="197">
        <v>61</v>
      </c>
      <c r="E26" s="191">
        <f t="shared" si="0"/>
        <v>0.27083333333333298</v>
      </c>
      <c r="F26" s="191">
        <f t="shared" si="1"/>
        <v>1.74285714285714</v>
      </c>
    </row>
    <row r="27" spans="1:6" ht="36" customHeight="1">
      <c r="A27" s="192" t="s">
        <v>105</v>
      </c>
      <c r="B27" s="193">
        <f>SUM(B28:B37)</f>
        <v>9514</v>
      </c>
      <c r="C27" s="193">
        <f>SUM(C28:C37)</f>
        <v>18055</v>
      </c>
      <c r="D27" s="193">
        <f>SUM(D28:D37)</f>
        <v>8288</v>
      </c>
      <c r="E27" s="191">
        <f t="shared" si="0"/>
        <v>-0.12886272861046899</v>
      </c>
      <c r="F27" s="191">
        <f t="shared" si="1"/>
        <v>0.45904181667128202</v>
      </c>
    </row>
    <row r="28" spans="1:6" ht="36" customHeight="1">
      <c r="A28" s="194" t="s">
        <v>89</v>
      </c>
      <c r="B28" s="195">
        <v>8009</v>
      </c>
      <c r="C28" s="195">
        <v>8010</v>
      </c>
      <c r="D28" s="195">
        <v>6482</v>
      </c>
      <c r="E28" s="191">
        <f t="shared" si="0"/>
        <v>-0.19066050692970399</v>
      </c>
      <c r="F28" s="191">
        <f t="shared" si="1"/>
        <v>0.80923845193508104</v>
      </c>
    </row>
    <row r="29" spans="1:6" ht="36" customHeight="1">
      <c r="A29" s="192" t="s">
        <v>90</v>
      </c>
      <c r="B29" s="175">
        <v>847</v>
      </c>
      <c r="C29" s="175">
        <v>5753</v>
      </c>
      <c r="D29" s="175">
        <v>451</v>
      </c>
      <c r="E29" s="191">
        <f t="shared" si="0"/>
        <v>-0.46753246753246802</v>
      </c>
      <c r="F29" s="191">
        <f t="shared" si="1"/>
        <v>7.8393881453154901E-2</v>
      </c>
    </row>
    <row r="30" spans="1:6" ht="36" customHeight="1">
      <c r="A30" s="192" t="s">
        <v>91</v>
      </c>
      <c r="B30" s="175"/>
      <c r="C30" s="175">
        <v>156</v>
      </c>
      <c r="D30" s="175">
        <v>156</v>
      </c>
      <c r="E30" s="191"/>
      <c r="F30" s="191">
        <f t="shared" si="1"/>
        <v>1</v>
      </c>
    </row>
    <row r="31" spans="1:6" ht="36" customHeight="1">
      <c r="A31" s="192" t="s">
        <v>106</v>
      </c>
      <c r="B31" s="175"/>
      <c r="C31" s="175"/>
      <c r="D31" s="175"/>
      <c r="E31" s="191"/>
      <c r="F31" s="191"/>
    </row>
    <row r="32" spans="1:6" ht="36" customHeight="1">
      <c r="A32" s="192" t="s">
        <v>107</v>
      </c>
      <c r="B32" s="175"/>
      <c r="C32" s="175"/>
      <c r="D32" s="175"/>
      <c r="E32" s="191"/>
      <c r="F32" s="191"/>
    </row>
    <row r="33" spans="1:6" ht="36" customHeight="1">
      <c r="A33" s="192" t="s">
        <v>108</v>
      </c>
      <c r="B33" s="175"/>
      <c r="C33" s="175"/>
      <c r="D33" s="175"/>
      <c r="E33" s="191"/>
      <c r="F33" s="191"/>
    </row>
    <row r="34" spans="1:6" ht="36" customHeight="1">
      <c r="A34" s="192" t="s">
        <v>109</v>
      </c>
      <c r="B34" s="175">
        <v>82</v>
      </c>
      <c r="C34" s="175">
        <v>31</v>
      </c>
      <c r="D34" s="175">
        <v>58</v>
      </c>
      <c r="E34" s="191">
        <f t="shared" si="0"/>
        <v>-0.292682926829268</v>
      </c>
      <c r="F34" s="191">
        <f t="shared" si="1"/>
        <v>1.87096774193548</v>
      </c>
    </row>
    <row r="35" spans="1:6" ht="36" customHeight="1">
      <c r="A35" s="192" t="s">
        <v>110</v>
      </c>
      <c r="B35" s="175"/>
      <c r="C35" s="175"/>
      <c r="D35" s="175"/>
      <c r="E35" s="191"/>
      <c r="F35" s="191"/>
    </row>
    <row r="36" spans="1:6" ht="36" customHeight="1">
      <c r="A36" s="192" t="s">
        <v>98</v>
      </c>
      <c r="B36" s="175"/>
      <c r="C36" s="175"/>
      <c r="D36" s="175">
        <v>93</v>
      </c>
      <c r="E36" s="191"/>
      <c r="F36" s="191"/>
    </row>
    <row r="37" spans="1:6" ht="36" customHeight="1">
      <c r="A37" s="196" t="s">
        <v>111</v>
      </c>
      <c r="B37" s="197">
        <v>576</v>
      </c>
      <c r="C37" s="197">
        <v>4105</v>
      </c>
      <c r="D37" s="197">
        <v>1048</v>
      </c>
      <c r="E37" s="191">
        <f t="shared" si="0"/>
        <v>0.81944444444444398</v>
      </c>
      <c r="F37" s="191">
        <f t="shared" si="1"/>
        <v>0.255298416565164</v>
      </c>
    </row>
    <row r="38" spans="1:6" ht="36" customHeight="1">
      <c r="A38" s="192" t="s">
        <v>112</v>
      </c>
      <c r="B38" s="180">
        <f>SUM(B39:B49)</f>
        <v>714</v>
      </c>
      <c r="C38" s="180">
        <f>SUM(C39:C49)</f>
        <v>1641</v>
      </c>
      <c r="D38" s="180">
        <f>SUM(D39:D49)</f>
        <v>921</v>
      </c>
      <c r="E38" s="191">
        <f t="shared" si="0"/>
        <v>0.28991596638655498</v>
      </c>
      <c r="F38" s="191">
        <f t="shared" si="1"/>
        <v>0.56124314442413203</v>
      </c>
    </row>
    <row r="39" spans="1:6" ht="36" customHeight="1">
      <c r="A39" s="194" t="s">
        <v>89</v>
      </c>
      <c r="B39" s="198">
        <v>615</v>
      </c>
      <c r="C39" s="198">
        <v>546</v>
      </c>
      <c r="D39" s="198">
        <v>620</v>
      </c>
      <c r="E39" s="191">
        <f t="shared" si="0"/>
        <v>8.1300813008130107E-3</v>
      </c>
      <c r="F39" s="191">
        <f t="shared" si="1"/>
        <v>1.1355311355311399</v>
      </c>
    </row>
    <row r="40" spans="1:6" ht="36" customHeight="1">
      <c r="A40" s="192" t="s">
        <v>90</v>
      </c>
      <c r="B40" s="175"/>
      <c r="C40" s="175"/>
      <c r="D40" s="175"/>
      <c r="E40" s="191"/>
      <c r="F40" s="191"/>
    </row>
    <row r="41" spans="1:6" ht="36" customHeight="1">
      <c r="A41" s="192" t="s">
        <v>91</v>
      </c>
      <c r="B41" s="175"/>
      <c r="C41" s="175"/>
      <c r="D41" s="175"/>
      <c r="E41" s="191"/>
      <c r="F41" s="191"/>
    </row>
    <row r="42" spans="1:6" ht="36" customHeight="1">
      <c r="A42" s="192" t="s">
        <v>113</v>
      </c>
      <c r="B42" s="175"/>
      <c r="C42" s="175"/>
      <c r="D42" s="175"/>
      <c r="E42" s="191"/>
      <c r="F42" s="191"/>
    </row>
    <row r="43" spans="1:6" ht="36" customHeight="1">
      <c r="A43" s="192" t="s">
        <v>114</v>
      </c>
      <c r="B43" s="175"/>
      <c r="C43" s="175"/>
      <c r="D43" s="175"/>
      <c r="E43" s="191"/>
      <c r="F43" s="191"/>
    </row>
    <row r="44" spans="1:6" ht="36" customHeight="1">
      <c r="A44" s="192" t="s">
        <v>115</v>
      </c>
      <c r="B44" s="175"/>
      <c r="C44" s="175"/>
      <c r="D44" s="175"/>
      <c r="E44" s="191"/>
      <c r="F44" s="191"/>
    </row>
    <row r="45" spans="1:6" ht="36" customHeight="1">
      <c r="A45" s="192" t="s">
        <v>116</v>
      </c>
      <c r="B45" s="175"/>
      <c r="C45" s="175"/>
      <c r="D45" s="175"/>
      <c r="E45" s="191"/>
      <c r="F45" s="191"/>
    </row>
    <row r="46" spans="1:6" ht="36" customHeight="1">
      <c r="A46" s="192" t="s">
        <v>117</v>
      </c>
      <c r="B46" s="175">
        <v>5</v>
      </c>
      <c r="C46" s="175">
        <v>5</v>
      </c>
      <c r="D46" s="175">
        <v>7</v>
      </c>
      <c r="E46" s="191">
        <f t="shared" si="0"/>
        <v>0.4</v>
      </c>
      <c r="F46" s="191">
        <f t="shared" si="1"/>
        <v>1.4</v>
      </c>
    </row>
    <row r="47" spans="1:6" ht="36" customHeight="1">
      <c r="A47" s="192" t="s">
        <v>118</v>
      </c>
      <c r="B47" s="175"/>
      <c r="C47" s="175"/>
      <c r="D47" s="175"/>
      <c r="E47" s="191"/>
      <c r="F47" s="191"/>
    </row>
    <row r="48" spans="1:6" ht="36" customHeight="1">
      <c r="A48" s="192" t="s">
        <v>98</v>
      </c>
      <c r="B48" s="175"/>
      <c r="C48" s="175"/>
      <c r="D48" s="175"/>
      <c r="E48" s="191"/>
      <c r="F48" s="191"/>
    </row>
    <row r="49" spans="1:6" ht="36" customHeight="1">
      <c r="A49" s="196" t="s">
        <v>119</v>
      </c>
      <c r="B49" s="197">
        <v>94</v>
      </c>
      <c r="C49" s="197">
        <v>1090</v>
      </c>
      <c r="D49" s="197">
        <v>294</v>
      </c>
      <c r="E49" s="191">
        <f t="shared" si="0"/>
        <v>2.1276595744680802</v>
      </c>
      <c r="F49" s="191">
        <f t="shared" si="1"/>
        <v>0.26972477064220202</v>
      </c>
    </row>
    <row r="50" spans="1:6" ht="36" customHeight="1">
      <c r="A50" s="192" t="s">
        <v>120</v>
      </c>
      <c r="B50" s="180">
        <f>SUM(B51:B60)</f>
        <v>423</v>
      </c>
      <c r="C50" s="180">
        <f>SUM(C51:C60)</f>
        <v>356</v>
      </c>
      <c r="D50" s="180">
        <f>SUM(D51:D60)</f>
        <v>406</v>
      </c>
      <c r="E50" s="191">
        <f t="shared" si="0"/>
        <v>-4.0189125295508298E-2</v>
      </c>
      <c r="F50" s="191">
        <f t="shared" si="1"/>
        <v>1.1404494382022501</v>
      </c>
    </row>
    <row r="51" spans="1:6" ht="36" customHeight="1">
      <c r="A51" s="194" t="s">
        <v>89</v>
      </c>
      <c r="B51" s="198">
        <v>252</v>
      </c>
      <c r="C51" s="198">
        <v>236</v>
      </c>
      <c r="D51" s="198">
        <v>279</v>
      </c>
      <c r="E51" s="191">
        <f t="shared" si="0"/>
        <v>0.107142857142857</v>
      </c>
      <c r="F51" s="191">
        <f t="shared" si="1"/>
        <v>1.18220338983051</v>
      </c>
    </row>
    <row r="52" spans="1:6" ht="36" customHeight="1">
      <c r="A52" s="192" t="s">
        <v>90</v>
      </c>
      <c r="B52" s="175"/>
      <c r="C52" s="175"/>
      <c r="D52" s="175"/>
      <c r="E52" s="191"/>
      <c r="F52" s="191"/>
    </row>
    <row r="53" spans="1:6" ht="36" customHeight="1">
      <c r="A53" s="192" t="s">
        <v>91</v>
      </c>
      <c r="B53" s="175"/>
      <c r="C53" s="175"/>
      <c r="D53" s="175"/>
      <c r="E53" s="191"/>
      <c r="F53" s="191"/>
    </row>
    <row r="54" spans="1:6" ht="36" customHeight="1">
      <c r="A54" s="192" t="s">
        <v>121</v>
      </c>
      <c r="B54" s="175"/>
      <c r="C54" s="175"/>
      <c r="D54" s="175"/>
      <c r="E54" s="191"/>
      <c r="F54" s="191"/>
    </row>
    <row r="55" spans="1:6" ht="36" customHeight="1">
      <c r="A55" s="192" t="s">
        <v>122</v>
      </c>
      <c r="B55" s="175">
        <v>27</v>
      </c>
      <c r="C55" s="175">
        <v>27</v>
      </c>
      <c r="D55" s="175">
        <v>27</v>
      </c>
      <c r="E55" s="191">
        <f t="shared" si="0"/>
        <v>0</v>
      </c>
      <c r="F55" s="191">
        <f t="shared" si="1"/>
        <v>1</v>
      </c>
    </row>
    <row r="56" spans="1:6" ht="36" customHeight="1">
      <c r="A56" s="192" t="s">
        <v>123</v>
      </c>
      <c r="B56" s="175"/>
      <c r="C56" s="175"/>
      <c r="D56" s="175"/>
      <c r="E56" s="191"/>
      <c r="F56" s="191"/>
    </row>
    <row r="57" spans="1:6" ht="36" customHeight="1">
      <c r="A57" s="192" t="s">
        <v>124</v>
      </c>
      <c r="B57" s="175">
        <v>114</v>
      </c>
      <c r="C57" s="175">
        <v>15</v>
      </c>
      <c r="D57" s="175">
        <v>15</v>
      </c>
      <c r="E57" s="191">
        <f t="shared" si="0"/>
        <v>-0.86842105263157898</v>
      </c>
      <c r="F57" s="191">
        <f t="shared" si="1"/>
        <v>1</v>
      </c>
    </row>
    <row r="58" spans="1:6" ht="36" customHeight="1">
      <c r="A58" s="192" t="s">
        <v>125</v>
      </c>
      <c r="B58" s="175">
        <v>29</v>
      </c>
      <c r="C58" s="175">
        <v>77</v>
      </c>
      <c r="D58" s="175">
        <v>84</v>
      </c>
      <c r="E58" s="191">
        <f t="shared" si="0"/>
        <v>1.8965517241379299</v>
      </c>
      <c r="F58" s="191">
        <f t="shared" si="1"/>
        <v>1.0909090909090899</v>
      </c>
    </row>
    <row r="59" spans="1:6" ht="36" customHeight="1">
      <c r="A59" s="192" t="s">
        <v>98</v>
      </c>
      <c r="B59" s="175"/>
      <c r="C59" s="175"/>
      <c r="D59" s="175"/>
      <c r="E59" s="191"/>
      <c r="F59" s="191"/>
    </row>
    <row r="60" spans="1:6" ht="36" customHeight="1">
      <c r="A60" s="196" t="s">
        <v>126</v>
      </c>
      <c r="B60" s="197">
        <v>1</v>
      </c>
      <c r="C60" s="197">
        <v>1</v>
      </c>
      <c r="D60" s="197">
        <v>1</v>
      </c>
      <c r="E60" s="191">
        <f t="shared" si="0"/>
        <v>0</v>
      </c>
      <c r="F60" s="191">
        <f t="shared" si="1"/>
        <v>1</v>
      </c>
    </row>
    <row r="61" spans="1:6" ht="36" customHeight="1">
      <c r="A61" s="192" t="s">
        <v>127</v>
      </c>
      <c r="B61" s="180">
        <f>SUM(B62:B71)</f>
        <v>1557</v>
      </c>
      <c r="C61" s="180">
        <f>SUM(C62:C71)</f>
        <v>1541</v>
      </c>
      <c r="D61" s="180">
        <f>SUM(D62:D71)</f>
        <v>1682</v>
      </c>
      <c r="E61" s="191">
        <f t="shared" si="0"/>
        <v>8.0282594733461804E-2</v>
      </c>
      <c r="F61" s="191">
        <f t="shared" si="1"/>
        <v>1.0914990266061</v>
      </c>
    </row>
    <row r="62" spans="1:6" ht="36" customHeight="1">
      <c r="A62" s="194" t="s">
        <v>89</v>
      </c>
      <c r="B62" s="198">
        <v>1253</v>
      </c>
      <c r="C62" s="198">
        <v>1199</v>
      </c>
      <c r="D62" s="198">
        <v>1312</v>
      </c>
      <c r="E62" s="191">
        <f t="shared" si="0"/>
        <v>4.7086991221069401E-2</v>
      </c>
      <c r="F62" s="191">
        <f t="shared" si="1"/>
        <v>1.0942452043369499</v>
      </c>
    </row>
    <row r="63" spans="1:6" ht="36" customHeight="1">
      <c r="A63" s="192" t="s">
        <v>90</v>
      </c>
      <c r="B63" s="175">
        <v>6</v>
      </c>
      <c r="C63" s="175"/>
      <c r="D63" s="175"/>
      <c r="E63" s="191">
        <f t="shared" si="0"/>
        <v>-1</v>
      </c>
      <c r="F63" s="191"/>
    </row>
    <row r="64" spans="1:6" ht="36" customHeight="1">
      <c r="A64" s="192" t="s">
        <v>91</v>
      </c>
      <c r="B64" s="175"/>
      <c r="C64" s="175"/>
      <c r="D64" s="175"/>
      <c r="E64" s="191"/>
      <c r="F64" s="191"/>
    </row>
    <row r="65" spans="1:6" ht="36" customHeight="1">
      <c r="A65" s="192" t="s">
        <v>128</v>
      </c>
      <c r="B65" s="175"/>
      <c r="C65" s="175"/>
      <c r="D65" s="175"/>
      <c r="E65" s="191"/>
      <c r="F65" s="191"/>
    </row>
    <row r="66" spans="1:6" ht="36" customHeight="1">
      <c r="A66" s="192" t="s">
        <v>129</v>
      </c>
      <c r="B66" s="175">
        <v>10</v>
      </c>
      <c r="C66" s="175"/>
      <c r="D66" s="175"/>
      <c r="E66" s="191">
        <f t="shared" si="0"/>
        <v>-1</v>
      </c>
      <c r="F66" s="191"/>
    </row>
    <row r="67" spans="1:6" ht="36" customHeight="1">
      <c r="A67" s="192" t="s">
        <v>130</v>
      </c>
      <c r="B67" s="175"/>
      <c r="C67" s="175"/>
      <c r="D67" s="175"/>
      <c r="E67" s="191"/>
      <c r="F67" s="191"/>
    </row>
    <row r="68" spans="1:6" ht="36" customHeight="1">
      <c r="A68" s="192" t="s">
        <v>131</v>
      </c>
      <c r="B68" s="175">
        <v>150</v>
      </c>
      <c r="C68" s="175">
        <v>166</v>
      </c>
      <c r="D68" s="175">
        <v>166</v>
      </c>
      <c r="E68" s="191">
        <f t="shared" si="0"/>
        <v>0.10666666666666701</v>
      </c>
      <c r="F68" s="191">
        <f t="shared" si="1"/>
        <v>1</v>
      </c>
    </row>
    <row r="69" spans="1:6" ht="36" customHeight="1">
      <c r="A69" s="192" t="s">
        <v>132</v>
      </c>
      <c r="B69" s="175"/>
      <c r="C69" s="175"/>
      <c r="D69" s="175"/>
      <c r="E69" s="191"/>
      <c r="F69" s="191"/>
    </row>
    <row r="70" spans="1:6" ht="36" customHeight="1">
      <c r="A70" s="192" t="s">
        <v>98</v>
      </c>
      <c r="B70" s="175"/>
      <c r="C70" s="175"/>
      <c r="D70" s="175"/>
      <c r="E70" s="191"/>
      <c r="F70" s="191"/>
    </row>
    <row r="71" spans="1:6" ht="36" customHeight="1">
      <c r="A71" s="196" t="s">
        <v>133</v>
      </c>
      <c r="B71" s="197">
        <v>138</v>
      </c>
      <c r="C71" s="197">
        <v>176</v>
      </c>
      <c r="D71" s="197">
        <v>204</v>
      </c>
      <c r="E71" s="191">
        <f t="shared" ref="E71:E126" si="2">(D71-B71)/B71</f>
        <v>0.47826086956521702</v>
      </c>
      <c r="F71" s="191">
        <f t="shared" ref="F71:F125" si="3">D71/C71</f>
        <v>1.1590909090909101</v>
      </c>
    </row>
    <row r="72" spans="1:6" ht="36" customHeight="1">
      <c r="A72" s="192" t="s">
        <v>134</v>
      </c>
      <c r="B72" s="180">
        <f>SUM(B73:B83)</f>
        <v>121</v>
      </c>
      <c r="C72" s="180">
        <f>SUM(C73:C83)</f>
        <v>121</v>
      </c>
      <c r="D72" s="180">
        <f>SUM(D73:D83)</f>
        <v>250</v>
      </c>
      <c r="E72" s="191">
        <f t="shared" si="2"/>
        <v>1.06611570247934</v>
      </c>
      <c r="F72" s="191">
        <f t="shared" si="3"/>
        <v>2.06611570247934</v>
      </c>
    </row>
    <row r="73" spans="1:6" ht="36" customHeight="1">
      <c r="A73" s="194" t="s">
        <v>89</v>
      </c>
      <c r="B73" s="198"/>
      <c r="C73" s="198"/>
      <c r="D73" s="198">
        <v>114</v>
      </c>
      <c r="E73" s="191"/>
      <c r="F73" s="191"/>
    </row>
    <row r="74" spans="1:6" ht="36" customHeight="1">
      <c r="A74" s="192" t="s">
        <v>90</v>
      </c>
      <c r="B74" s="175"/>
      <c r="C74" s="175"/>
      <c r="D74" s="175"/>
      <c r="E74" s="191"/>
      <c r="F74" s="191"/>
    </row>
    <row r="75" spans="1:6" ht="36" customHeight="1">
      <c r="A75" s="192" t="s">
        <v>91</v>
      </c>
      <c r="B75" s="175"/>
      <c r="C75" s="175"/>
      <c r="D75" s="175"/>
      <c r="E75" s="191"/>
      <c r="F75" s="191"/>
    </row>
    <row r="76" spans="1:6" ht="36" customHeight="1">
      <c r="A76" s="192" t="s">
        <v>135</v>
      </c>
      <c r="B76" s="175"/>
      <c r="C76" s="175"/>
      <c r="D76" s="175"/>
      <c r="E76" s="191"/>
      <c r="F76" s="191"/>
    </row>
    <row r="77" spans="1:6" ht="36" customHeight="1">
      <c r="A77" s="192" t="s">
        <v>136</v>
      </c>
      <c r="B77" s="175"/>
      <c r="C77" s="175"/>
      <c r="D77" s="175"/>
      <c r="E77" s="191"/>
      <c r="F77" s="191"/>
    </row>
    <row r="78" spans="1:6" ht="36" customHeight="1">
      <c r="A78" s="192" t="s">
        <v>137</v>
      </c>
      <c r="B78" s="175">
        <v>5</v>
      </c>
      <c r="C78" s="175">
        <v>5</v>
      </c>
      <c r="D78" s="175">
        <v>5</v>
      </c>
      <c r="E78" s="191">
        <f t="shared" si="2"/>
        <v>0</v>
      </c>
      <c r="F78" s="191">
        <f t="shared" si="3"/>
        <v>1</v>
      </c>
    </row>
    <row r="79" spans="1:6" ht="36" customHeight="1">
      <c r="A79" s="192" t="s">
        <v>138</v>
      </c>
      <c r="B79" s="175">
        <v>15</v>
      </c>
      <c r="C79" s="175">
        <v>15</v>
      </c>
      <c r="D79" s="175">
        <v>15</v>
      </c>
      <c r="E79" s="191">
        <f t="shared" si="2"/>
        <v>0</v>
      </c>
      <c r="F79" s="191">
        <f t="shared" si="3"/>
        <v>1</v>
      </c>
    </row>
    <row r="80" spans="1:6" ht="36" customHeight="1">
      <c r="A80" s="192" t="s">
        <v>139</v>
      </c>
      <c r="B80" s="175">
        <v>27</v>
      </c>
      <c r="C80" s="175">
        <v>27</v>
      </c>
      <c r="D80" s="175">
        <v>27</v>
      </c>
      <c r="E80" s="191">
        <f t="shared" si="2"/>
        <v>0</v>
      </c>
      <c r="F80" s="191">
        <f t="shared" si="3"/>
        <v>1</v>
      </c>
    </row>
    <row r="81" spans="1:6" ht="36" customHeight="1">
      <c r="A81" s="192" t="s">
        <v>131</v>
      </c>
      <c r="B81" s="175"/>
      <c r="C81" s="175"/>
      <c r="D81" s="175"/>
      <c r="E81" s="191"/>
      <c r="F81" s="191"/>
    </row>
    <row r="82" spans="1:6" ht="36" customHeight="1">
      <c r="A82" s="192" t="s">
        <v>98</v>
      </c>
      <c r="B82" s="175"/>
      <c r="C82" s="175"/>
      <c r="D82" s="175"/>
      <c r="E82" s="191"/>
      <c r="F82" s="191"/>
    </row>
    <row r="83" spans="1:6" ht="36" customHeight="1">
      <c r="A83" s="196" t="s">
        <v>140</v>
      </c>
      <c r="B83" s="197">
        <v>74</v>
      </c>
      <c r="C83" s="197">
        <v>74</v>
      </c>
      <c r="D83" s="197">
        <v>89</v>
      </c>
      <c r="E83" s="191">
        <f t="shared" si="2"/>
        <v>0.20270270270270299</v>
      </c>
      <c r="F83" s="191">
        <f t="shared" si="3"/>
        <v>1.2027027027027</v>
      </c>
    </row>
    <row r="84" spans="1:6" ht="36" customHeight="1">
      <c r="A84" s="192" t="s">
        <v>141</v>
      </c>
      <c r="B84" s="180">
        <f>SUM(B85:B92)</f>
        <v>300</v>
      </c>
      <c r="C84" s="180">
        <f>SUM(C85:C92)</f>
        <v>298</v>
      </c>
      <c r="D84" s="180">
        <f>SUM(D85:D92)</f>
        <v>298</v>
      </c>
      <c r="E84" s="191">
        <f t="shared" si="2"/>
        <v>-6.6666666666666697E-3</v>
      </c>
      <c r="F84" s="191">
        <f t="shared" si="3"/>
        <v>1</v>
      </c>
    </row>
    <row r="85" spans="1:6" ht="36" customHeight="1">
      <c r="A85" s="194" t="s">
        <v>89</v>
      </c>
      <c r="B85" s="198">
        <v>50</v>
      </c>
      <c r="C85" s="198">
        <v>48</v>
      </c>
      <c r="D85" s="198">
        <v>48</v>
      </c>
      <c r="E85" s="191">
        <f t="shared" si="2"/>
        <v>-0.04</v>
      </c>
      <c r="F85" s="191">
        <f t="shared" si="3"/>
        <v>1</v>
      </c>
    </row>
    <row r="86" spans="1:6" ht="36" customHeight="1">
      <c r="A86" s="192" t="s">
        <v>90</v>
      </c>
      <c r="B86" s="175"/>
      <c r="C86" s="175"/>
      <c r="D86" s="175"/>
      <c r="E86" s="191"/>
      <c r="F86" s="191"/>
    </row>
    <row r="87" spans="1:6" ht="36" customHeight="1">
      <c r="A87" s="192" t="s">
        <v>91</v>
      </c>
      <c r="B87" s="175"/>
      <c r="C87" s="175"/>
      <c r="D87" s="175"/>
      <c r="E87" s="191"/>
      <c r="F87" s="191"/>
    </row>
    <row r="88" spans="1:6" ht="36" customHeight="1">
      <c r="A88" s="192" t="s">
        <v>142</v>
      </c>
      <c r="B88" s="175">
        <v>250</v>
      </c>
      <c r="C88" s="175">
        <v>250</v>
      </c>
      <c r="D88" s="175">
        <v>250</v>
      </c>
      <c r="E88" s="191">
        <f t="shared" si="2"/>
        <v>0</v>
      </c>
      <c r="F88" s="191">
        <f t="shared" si="3"/>
        <v>1</v>
      </c>
    </row>
    <row r="89" spans="1:6" ht="36" customHeight="1">
      <c r="A89" s="192" t="s">
        <v>143</v>
      </c>
      <c r="B89" s="175"/>
      <c r="C89" s="175"/>
      <c r="D89" s="175"/>
      <c r="E89" s="191"/>
      <c r="F89" s="191"/>
    </row>
    <row r="90" spans="1:6" ht="36" customHeight="1">
      <c r="A90" s="192" t="s">
        <v>131</v>
      </c>
      <c r="B90" s="175"/>
      <c r="C90" s="175"/>
      <c r="D90" s="175"/>
      <c r="E90" s="191"/>
      <c r="F90" s="191"/>
    </row>
    <row r="91" spans="1:6" ht="36" customHeight="1">
      <c r="A91" s="192" t="s">
        <v>98</v>
      </c>
      <c r="B91" s="175"/>
      <c r="C91" s="175"/>
      <c r="D91" s="175"/>
      <c r="E91" s="191"/>
      <c r="F91" s="191"/>
    </row>
    <row r="92" spans="1:6" ht="36" customHeight="1">
      <c r="A92" s="196" t="s">
        <v>144</v>
      </c>
      <c r="B92" s="197"/>
      <c r="C92" s="197"/>
      <c r="D92" s="197"/>
      <c r="E92" s="191"/>
      <c r="F92" s="191"/>
    </row>
    <row r="93" spans="1:6" ht="36" customHeight="1">
      <c r="A93" s="192" t="s">
        <v>145</v>
      </c>
      <c r="B93" s="180">
        <f>SUM(B94:B106)</f>
        <v>0</v>
      </c>
      <c r="C93" s="180">
        <f>SUM(C94:C106)</f>
        <v>0</v>
      </c>
      <c r="D93" s="180">
        <f>SUM(D94:D106)</f>
        <v>0</v>
      </c>
      <c r="E93" s="191"/>
      <c r="F93" s="191"/>
    </row>
    <row r="94" spans="1:6" ht="36" customHeight="1">
      <c r="A94" s="194" t="s">
        <v>89</v>
      </c>
      <c r="B94" s="198"/>
      <c r="C94" s="198"/>
      <c r="D94" s="198"/>
      <c r="E94" s="191"/>
      <c r="F94" s="191"/>
    </row>
    <row r="95" spans="1:6" ht="36" customHeight="1">
      <c r="A95" s="192" t="s">
        <v>90</v>
      </c>
      <c r="B95" s="175"/>
      <c r="C95" s="175"/>
      <c r="D95" s="175"/>
      <c r="E95" s="191"/>
      <c r="F95" s="191"/>
    </row>
    <row r="96" spans="1:6" ht="36" customHeight="1">
      <c r="A96" s="192" t="s">
        <v>91</v>
      </c>
      <c r="B96" s="175"/>
      <c r="C96" s="175"/>
      <c r="D96" s="175"/>
      <c r="E96" s="191"/>
      <c r="F96" s="191"/>
    </row>
    <row r="97" spans="1:6" customFormat="1" ht="36" customHeight="1">
      <c r="A97" s="199" t="s">
        <v>146</v>
      </c>
      <c r="B97" s="175"/>
      <c r="C97" s="175"/>
      <c r="D97" s="175"/>
      <c r="E97" s="191"/>
      <c r="F97" s="191"/>
    </row>
    <row r="98" spans="1:6" customFormat="1" ht="36" customHeight="1">
      <c r="A98" s="199" t="s">
        <v>147</v>
      </c>
      <c r="B98" s="175"/>
      <c r="C98" s="175"/>
      <c r="D98" s="175"/>
      <c r="E98" s="191"/>
      <c r="F98" s="191"/>
    </row>
    <row r="99" spans="1:6" ht="36" customHeight="1">
      <c r="A99" s="192" t="s">
        <v>148</v>
      </c>
      <c r="B99" s="175"/>
      <c r="C99" s="175"/>
      <c r="D99" s="175"/>
      <c r="E99" s="191"/>
      <c r="F99" s="191"/>
    </row>
    <row r="100" spans="1:6" ht="36" customHeight="1">
      <c r="A100" s="192" t="s">
        <v>131</v>
      </c>
      <c r="B100" s="175"/>
      <c r="C100" s="175"/>
      <c r="D100" s="175"/>
      <c r="E100" s="191"/>
      <c r="F100" s="191"/>
    </row>
    <row r="101" spans="1:6" ht="36" customHeight="1">
      <c r="A101" s="192" t="s">
        <v>149</v>
      </c>
      <c r="B101" s="175"/>
      <c r="C101" s="175"/>
      <c r="D101" s="175"/>
      <c r="E101" s="191"/>
      <c r="F101" s="191"/>
    </row>
    <row r="102" spans="1:6" customFormat="1" ht="36" customHeight="1">
      <c r="A102" s="199" t="s">
        <v>150</v>
      </c>
      <c r="B102" s="175"/>
      <c r="C102" s="175"/>
      <c r="D102" s="175"/>
      <c r="E102" s="191"/>
      <c r="F102" s="191"/>
    </row>
    <row r="103" spans="1:6" ht="36" customHeight="1">
      <c r="A103" s="192" t="s">
        <v>151</v>
      </c>
      <c r="B103" s="175"/>
      <c r="C103" s="175"/>
      <c r="D103" s="175"/>
      <c r="E103" s="191"/>
      <c r="F103" s="191"/>
    </row>
    <row r="104" spans="1:6" ht="36" customHeight="1">
      <c r="A104" s="192" t="s">
        <v>152</v>
      </c>
      <c r="B104" s="193"/>
      <c r="C104" s="193"/>
      <c r="D104" s="193"/>
      <c r="E104" s="191"/>
      <c r="F104" s="191"/>
    </row>
    <row r="105" spans="1:6" ht="36" customHeight="1">
      <c r="A105" s="192" t="s">
        <v>98</v>
      </c>
      <c r="B105" s="175"/>
      <c r="C105" s="175"/>
      <c r="D105" s="175"/>
      <c r="E105" s="191"/>
      <c r="F105" s="191"/>
    </row>
    <row r="106" spans="1:6" ht="36" customHeight="1">
      <c r="A106" s="196" t="s">
        <v>153</v>
      </c>
      <c r="B106" s="197"/>
      <c r="C106" s="197"/>
      <c r="D106" s="197"/>
      <c r="E106" s="191"/>
      <c r="F106" s="191"/>
    </row>
    <row r="107" spans="1:6" ht="36" customHeight="1">
      <c r="A107" s="192" t="s">
        <v>154</v>
      </c>
      <c r="B107" s="180">
        <f>SUM(B108:B116)</f>
        <v>31</v>
      </c>
      <c r="C107" s="180">
        <f>SUM(C108:C116)</f>
        <v>8</v>
      </c>
      <c r="D107" s="180">
        <f>SUM(D108:D116)</f>
        <v>41</v>
      </c>
      <c r="E107" s="191">
        <f t="shared" si="2"/>
        <v>0.32258064516128998</v>
      </c>
      <c r="F107" s="191">
        <f t="shared" si="3"/>
        <v>5.125</v>
      </c>
    </row>
    <row r="108" spans="1:6" ht="36" customHeight="1">
      <c r="A108" s="194" t="s">
        <v>89</v>
      </c>
      <c r="B108" s="195">
        <v>10</v>
      </c>
      <c r="C108" s="195">
        <v>8</v>
      </c>
      <c r="D108" s="195">
        <v>8</v>
      </c>
      <c r="E108" s="191">
        <f t="shared" si="2"/>
        <v>-0.2</v>
      </c>
      <c r="F108" s="191">
        <f t="shared" si="3"/>
        <v>1</v>
      </c>
    </row>
    <row r="109" spans="1:6" customFormat="1" ht="36" customHeight="1">
      <c r="A109" s="199" t="s">
        <v>90</v>
      </c>
      <c r="B109" s="175"/>
      <c r="C109" s="175"/>
      <c r="D109" s="175"/>
      <c r="E109" s="191"/>
      <c r="F109" s="191"/>
    </row>
    <row r="110" spans="1:6" ht="36" customHeight="1">
      <c r="A110" s="192" t="s">
        <v>91</v>
      </c>
      <c r="B110" s="175"/>
      <c r="C110" s="175"/>
      <c r="D110" s="175"/>
      <c r="E110" s="191"/>
      <c r="F110" s="191"/>
    </row>
    <row r="111" spans="1:6" ht="36" customHeight="1">
      <c r="A111" s="192" t="s">
        <v>155</v>
      </c>
      <c r="B111" s="175"/>
      <c r="C111" s="175"/>
      <c r="D111" s="175"/>
      <c r="E111" s="191"/>
      <c r="F111" s="191"/>
    </row>
    <row r="112" spans="1:6" ht="36" customHeight="1">
      <c r="A112" s="192" t="s">
        <v>156</v>
      </c>
      <c r="B112" s="175"/>
      <c r="C112" s="175"/>
      <c r="D112" s="175"/>
      <c r="E112" s="191"/>
      <c r="F112" s="191"/>
    </row>
    <row r="113" spans="1:6" ht="36" customHeight="1">
      <c r="A113" s="192" t="s">
        <v>157</v>
      </c>
      <c r="B113" s="175"/>
      <c r="C113" s="175"/>
      <c r="D113" s="175"/>
      <c r="E113" s="191"/>
      <c r="F113" s="191"/>
    </row>
    <row r="114" spans="1:6" ht="36" customHeight="1">
      <c r="A114" s="192" t="s">
        <v>158</v>
      </c>
      <c r="B114" s="175"/>
      <c r="C114" s="175"/>
      <c r="D114" s="175"/>
      <c r="E114" s="191"/>
      <c r="F114" s="191"/>
    </row>
    <row r="115" spans="1:6" ht="36" customHeight="1">
      <c r="A115" s="192" t="s">
        <v>98</v>
      </c>
      <c r="B115" s="175"/>
      <c r="C115" s="175"/>
      <c r="D115" s="175"/>
      <c r="E115" s="191"/>
      <c r="F115" s="191"/>
    </row>
    <row r="116" spans="1:6" ht="36" customHeight="1">
      <c r="A116" s="196" t="s">
        <v>159</v>
      </c>
      <c r="B116" s="197">
        <v>21</v>
      </c>
      <c r="C116" s="197"/>
      <c r="D116" s="197">
        <v>33</v>
      </c>
      <c r="E116" s="191">
        <f t="shared" si="2"/>
        <v>0.57142857142857095</v>
      </c>
      <c r="F116" s="191"/>
    </row>
    <row r="117" spans="1:6" ht="36" customHeight="1">
      <c r="A117" s="192" t="s">
        <v>160</v>
      </c>
      <c r="B117" s="180">
        <f>SUM(B118:B125)</f>
        <v>913</v>
      </c>
      <c r="C117" s="180">
        <f>SUM(C118:C125)</f>
        <v>838</v>
      </c>
      <c r="D117" s="180">
        <f>SUM(D118:D125)</f>
        <v>1256</v>
      </c>
      <c r="E117" s="191">
        <f t="shared" si="2"/>
        <v>0.37568455640744802</v>
      </c>
      <c r="F117" s="191">
        <f t="shared" si="3"/>
        <v>1.4988066825775701</v>
      </c>
    </row>
    <row r="118" spans="1:6" ht="36" customHeight="1">
      <c r="A118" s="194" t="s">
        <v>89</v>
      </c>
      <c r="B118" s="195">
        <v>856</v>
      </c>
      <c r="C118" s="195">
        <v>823</v>
      </c>
      <c r="D118" s="195">
        <v>1161</v>
      </c>
      <c r="E118" s="191">
        <f t="shared" si="2"/>
        <v>0.35630841121495299</v>
      </c>
      <c r="F118" s="191">
        <f t="shared" si="3"/>
        <v>1.41069258809235</v>
      </c>
    </row>
    <row r="119" spans="1:6" ht="36" customHeight="1">
      <c r="A119" s="192" t="s">
        <v>90</v>
      </c>
      <c r="B119" s="193"/>
      <c r="C119" s="193"/>
      <c r="D119" s="193"/>
      <c r="E119" s="191"/>
      <c r="F119" s="191"/>
    </row>
    <row r="120" spans="1:6" ht="36" customHeight="1">
      <c r="A120" s="192" t="s">
        <v>91</v>
      </c>
      <c r="B120" s="175"/>
      <c r="C120" s="175"/>
      <c r="D120" s="175"/>
      <c r="E120" s="191"/>
      <c r="F120" s="191"/>
    </row>
    <row r="121" spans="1:6" ht="36" customHeight="1">
      <c r="A121" s="192" t="s">
        <v>161</v>
      </c>
      <c r="B121" s="175"/>
      <c r="C121" s="175"/>
      <c r="D121" s="175">
        <v>10</v>
      </c>
      <c r="E121" s="191"/>
      <c r="F121" s="191"/>
    </row>
    <row r="122" spans="1:6" ht="36" customHeight="1">
      <c r="A122" s="192" t="s">
        <v>162</v>
      </c>
      <c r="B122" s="175"/>
      <c r="C122" s="175"/>
      <c r="D122" s="175"/>
      <c r="E122" s="191"/>
      <c r="F122" s="191"/>
    </row>
    <row r="123" spans="1:6" ht="36" customHeight="1">
      <c r="A123" s="192" t="s">
        <v>163</v>
      </c>
      <c r="B123" s="175"/>
      <c r="C123" s="175"/>
      <c r="D123" s="175"/>
      <c r="E123" s="191"/>
      <c r="F123" s="191"/>
    </row>
    <row r="124" spans="1:6" ht="36" customHeight="1">
      <c r="A124" s="192" t="s">
        <v>98</v>
      </c>
      <c r="B124" s="175"/>
      <c r="C124" s="175"/>
      <c r="D124" s="175"/>
      <c r="E124" s="191"/>
      <c r="F124" s="191"/>
    </row>
    <row r="125" spans="1:6" customFormat="1" ht="36" customHeight="1">
      <c r="A125" s="200" t="s">
        <v>164</v>
      </c>
      <c r="B125" s="197">
        <v>57</v>
      </c>
      <c r="C125" s="197">
        <v>15</v>
      </c>
      <c r="D125" s="197">
        <v>85</v>
      </c>
      <c r="E125" s="191">
        <f t="shared" si="2"/>
        <v>0.49122807017543901</v>
      </c>
      <c r="F125" s="191">
        <f t="shared" si="3"/>
        <v>5.6666666666666696</v>
      </c>
    </row>
    <row r="126" spans="1:6" ht="36" customHeight="1">
      <c r="A126" s="192" t="s">
        <v>165</v>
      </c>
      <c r="B126" s="180">
        <f>SUM(B127:B136)</f>
        <v>7</v>
      </c>
      <c r="C126" s="180">
        <f>SUM(C127:C136)</f>
        <v>0</v>
      </c>
      <c r="D126" s="180">
        <f>SUM(D127:D136)</f>
        <v>0</v>
      </c>
      <c r="E126" s="191">
        <f t="shared" si="2"/>
        <v>-1</v>
      </c>
      <c r="F126" s="191"/>
    </row>
    <row r="127" spans="1:6" ht="36" customHeight="1">
      <c r="A127" s="194" t="s">
        <v>89</v>
      </c>
      <c r="B127" s="195"/>
      <c r="C127" s="195"/>
      <c r="D127" s="195"/>
      <c r="E127" s="191"/>
      <c r="F127" s="191"/>
    </row>
    <row r="128" spans="1:6" ht="36" customHeight="1">
      <c r="A128" s="192" t="s">
        <v>90</v>
      </c>
      <c r="B128" s="193"/>
      <c r="C128" s="193"/>
      <c r="D128" s="193"/>
      <c r="E128" s="191"/>
      <c r="F128" s="191"/>
    </row>
    <row r="129" spans="1:6" ht="36" customHeight="1">
      <c r="A129" s="192" t="s">
        <v>91</v>
      </c>
      <c r="B129" s="175"/>
      <c r="C129" s="175"/>
      <c r="D129" s="175"/>
      <c r="E129" s="191"/>
      <c r="F129" s="191"/>
    </row>
    <row r="130" spans="1:6" ht="36" customHeight="1">
      <c r="A130" s="192" t="s">
        <v>166</v>
      </c>
      <c r="B130" s="175"/>
      <c r="C130" s="175"/>
      <c r="D130" s="175"/>
      <c r="E130" s="191"/>
      <c r="F130" s="191"/>
    </row>
    <row r="131" spans="1:6" ht="36" customHeight="1">
      <c r="A131" s="192" t="s">
        <v>167</v>
      </c>
      <c r="B131" s="175"/>
      <c r="C131" s="175"/>
      <c r="D131" s="175"/>
      <c r="E131" s="191"/>
      <c r="F131" s="191"/>
    </row>
    <row r="132" spans="1:6" ht="36" customHeight="1">
      <c r="A132" s="192" t="s">
        <v>168</v>
      </c>
      <c r="B132" s="175"/>
      <c r="C132" s="175"/>
      <c r="D132" s="175"/>
      <c r="E132" s="191"/>
      <c r="F132" s="191"/>
    </row>
    <row r="133" spans="1:6" ht="36" customHeight="1">
      <c r="A133" s="192" t="s">
        <v>169</v>
      </c>
      <c r="B133" s="175"/>
      <c r="C133" s="175"/>
      <c r="D133" s="175"/>
      <c r="E133" s="191"/>
      <c r="F133" s="191"/>
    </row>
    <row r="134" spans="1:6" ht="36" customHeight="1">
      <c r="A134" s="192" t="s">
        <v>170</v>
      </c>
      <c r="B134" s="175">
        <v>7</v>
      </c>
      <c r="C134" s="175"/>
      <c r="D134" s="175"/>
      <c r="E134" s="191">
        <f t="shared" ref="E134:E195" si="4">(D134-B134)/B134</f>
        <v>-1</v>
      </c>
      <c r="F134" s="191"/>
    </row>
    <row r="135" spans="1:6" ht="36" customHeight="1">
      <c r="A135" s="192" t="s">
        <v>98</v>
      </c>
      <c r="B135" s="175"/>
      <c r="C135" s="175"/>
      <c r="D135" s="175"/>
      <c r="E135" s="191"/>
      <c r="F135" s="191"/>
    </row>
    <row r="136" spans="1:6" ht="36" customHeight="1">
      <c r="A136" s="196" t="s">
        <v>171</v>
      </c>
      <c r="B136" s="197"/>
      <c r="C136" s="197"/>
      <c r="D136" s="197"/>
      <c r="E136" s="191"/>
      <c r="F136" s="191"/>
    </row>
    <row r="137" spans="1:6" ht="36" customHeight="1">
      <c r="A137" s="192" t="s">
        <v>172</v>
      </c>
      <c r="B137" s="180">
        <f>SUM(B138:B150)</f>
        <v>0</v>
      </c>
      <c r="C137" s="180">
        <f>SUM(C138:C150)</f>
        <v>0</v>
      </c>
      <c r="D137" s="180">
        <f>SUM(D138:D150)</f>
        <v>0</v>
      </c>
      <c r="E137" s="191"/>
      <c r="F137" s="191"/>
    </row>
    <row r="138" spans="1:6" ht="36" customHeight="1">
      <c r="A138" s="194" t="s">
        <v>89</v>
      </c>
      <c r="B138" s="195"/>
      <c r="C138" s="195"/>
      <c r="D138" s="195"/>
      <c r="E138" s="191"/>
      <c r="F138" s="191"/>
    </row>
    <row r="139" spans="1:6" ht="36" customHeight="1">
      <c r="A139" s="192" t="s">
        <v>90</v>
      </c>
      <c r="B139" s="193"/>
      <c r="C139" s="193"/>
      <c r="D139" s="193"/>
      <c r="E139" s="191"/>
      <c r="F139" s="191"/>
    </row>
    <row r="140" spans="1:6" ht="36" customHeight="1">
      <c r="A140" s="192" t="s">
        <v>91</v>
      </c>
      <c r="B140" s="175"/>
      <c r="C140" s="175"/>
      <c r="D140" s="175"/>
      <c r="E140" s="191"/>
      <c r="F140" s="191"/>
    </row>
    <row r="141" spans="1:6" ht="36" customHeight="1">
      <c r="A141" s="192" t="s">
        <v>173</v>
      </c>
      <c r="B141" s="175"/>
      <c r="C141" s="175"/>
      <c r="D141" s="175"/>
      <c r="E141" s="191"/>
      <c r="F141" s="191"/>
    </row>
    <row r="142" spans="1:6" customFormat="1" ht="36" customHeight="1">
      <c r="A142" s="199" t="s">
        <v>174</v>
      </c>
      <c r="B142" s="175"/>
      <c r="C142" s="175"/>
      <c r="D142" s="175"/>
      <c r="E142" s="191"/>
      <c r="F142" s="191"/>
    </row>
    <row r="143" spans="1:6" customFormat="1" ht="36" customHeight="1">
      <c r="A143" s="199" t="s">
        <v>175</v>
      </c>
      <c r="B143" s="175"/>
      <c r="C143" s="175"/>
      <c r="D143" s="175"/>
      <c r="E143" s="191"/>
      <c r="F143" s="191"/>
    </row>
    <row r="144" spans="1:6" ht="36" customHeight="1">
      <c r="A144" s="192" t="s">
        <v>176</v>
      </c>
      <c r="B144" s="175"/>
      <c r="C144" s="175"/>
      <c r="D144" s="175"/>
      <c r="E144" s="191"/>
      <c r="F144" s="191"/>
    </row>
    <row r="145" spans="1:6" ht="36" customHeight="1">
      <c r="A145" s="192" t="s">
        <v>177</v>
      </c>
      <c r="B145" s="175"/>
      <c r="C145" s="175"/>
      <c r="D145" s="175"/>
      <c r="E145" s="191"/>
      <c r="F145" s="191"/>
    </row>
    <row r="146" spans="1:6" ht="36" customHeight="1">
      <c r="A146" s="192" t="s">
        <v>178</v>
      </c>
      <c r="B146" s="175"/>
      <c r="C146" s="175"/>
      <c r="D146" s="175"/>
      <c r="E146" s="191"/>
      <c r="F146" s="191"/>
    </row>
    <row r="147" spans="1:6" customFormat="1" ht="36" customHeight="1">
      <c r="A147" s="199" t="s">
        <v>179</v>
      </c>
      <c r="B147" s="175"/>
      <c r="C147" s="175"/>
      <c r="D147" s="175"/>
      <c r="E147" s="191"/>
      <c r="F147" s="191"/>
    </row>
    <row r="148" spans="1:6" ht="36" customHeight="1">
      <c r="A148" s="192" t="s">
        <v>180</v>
      </c>
      <c r="B148" s="175"/>
      <c r="C148" s="175"/>
      <c r="D148" s="175"/>
      <c r="E148" s="191"/>
      <c r="F148" s="191"/>
    </row>
    <row r="149" spans="1:6" ht="36" customHeight="1">
      <c r="A149" s="192" t="s">
        <v>98</v>
      </c>
      <c r="B149" s="175"/>
      <c r="C149" s="175"/>
      <c r="D149" s="175"/>
      <c r="E149" s="191"/>
      <c r="F149" s="191"/>
    </row>
    <row r="150" spans="1:6" ht="36" customHeight="1">
      <c r="A150" s="196" t="s">
        <v>181</v>
      </c>
      <c r="B150" s="197"/>
      <c r="C150" s="197"/>
      <c r="D150" s="197"/>
      <c r="E150" s="191"/>
      <c r="F150" s="191"/>
    </row>
    <row r="151" spans="1:6" ht="36" customHeight="1">
      <c r="A151" s="192" t="s">
        <v>182</v>
      </c>
      <c r="B151" s="193">
        <f>SUM(B152:B157)</f>
        <v>0</v>
      </c>
      <c r="C151" s="193">
        <f>SUM(C152:C157)</f>
        <v>386</v>
      </c>
      <c r="D151" s="193">
        <f>SUM(D152:D157)</f>
        <v>511</v>
      </c>
      <c r="E151" s="191"/>
      <c r="F151" s="191">
        <f t="shared" ref="F151:F195" si="5">D151/C151</f>
        <v>1.32383419689119</v>
      </c>
    </row>
    <row r="152" spans="1:6" ht="36" customHeight="1">
      <c r="A152" s="194" t="s">
        <v>89</v>
      </c>
      <c r="B152" s="195"/>
      <c r="C152" s="195">
        <v>316</v>
      </c>
      <c r="D152" s="195">
        <v>318</v>
      </c>
      <c r="E152" s="191"/>
      <c r="F152" s="191">
        <f t="shared" si="5"/>
        <v>1.00632911392405</v>
      </c>
    </row>
    <row r="153" spans="1:6" ht="36" customHeight="1">
      <c r="A153" s="192" t="s">
        <v>90</v>
      </c>
      <c r="B153" s="175"/>
      <c r="C153" s="175"/>
      <c r="D153" s="175"/>
      <c r="E153" s="191"/>
      <c r="F153" s="191"/>
    </row>
    <row r="154" spans="1:6" ht="36" customHeight="1">
      <c r="A154" s="192" t="s">
        <v>91</v>
      </c>
      <c r="B154" s="175"/>
      <c r="C154" s="175"/>
      <c r="D154" s="175"/>
      <c r="E154" s="191"/>
      <c r="F154" s="191"/>
    </row>
    <row r="155" spans="1:6" ht="36" customHeight="1">
      <c r="A155" s="192" t="s">
        <v>183</v>
      </c>
      <c r="B155" s="175"/>
      <c r="C155" s="175">
        <v>20</v>
      </c>
      <c r="D155" s="175">
        <v>80</v>
      </c>
      <c r="E155" s="191"/>
      <c r="F155" s="191">
        <f t="shared" si="5"/>
        <v>4</v>
      </c>
    </row>
    <row r="156" spans="1:6" ht="36" customHeight="1">
      <c r="A156" s="192" t="s">
        <v>98</v>
      </c>
      <c r="B156" s="175"/>
      <c r="C156" s="175"/>
      <c r="D156" s="175"/>
      <c r="E156" s="191"/>
      <c r="F156" s="191"/>
    </row>
    <row r="157" spans="1:6" ht="36" customHeight="1">
      <c r="A157" s="196" t="s">
        <v>184</v>
      </c>
      <c r="B157" s="197"/>
      <c r="C157" s="197">
        <v>50</v>
      </c>
      <c r="D157" s="197">
        <v>113</v>
      </c>
      <c r="E157" s="191"/>
      <c r="F157" s="191">
        <f t="shared" si="5"/>
        <v>2.2599999999999998</v>
      </c>
    </row>
    <row r="158" spans="1:6" ht="36" customHeight="1">
      <c r="A158" s="192" t="s">
        <v>185</v>
      </c>
      <c r="B158" s="180">
        <f>SUM(B159:B165)</f>
        <v>0</v>
      </c>
      <c r="C158" s="180">
        <f>SUM(C159:C165)</f>
        <v>0</v>
      </c>
      <c r="D158" s="180">
        <f>SUM(D159:D165)</f>
        <v>0</v>
      </c>
      <c r="E158" s="191"/>
      <c r="F158" s="191"/>
    </row>
    <row r="159" spans="1:6" ht="36" customHeight="1">
      <c r="A159" s="194" t="s">
        <v>89</v>
      </c>
      <c r="B159" s="195"/>
      <c r="C159" s="195"/>
      <c r="D159" s="195"/>
      <c r="E159" s="191"/>
      <c r="F159" s="191"/>
    </row>
    <row r="160" spans="1:6" ht="36" customHeight="1">
      <c r="A160" s="192" t="s">
        <v>90</v>
      </c>
      <c r="B160" s="175"/>
      <c r="C160" s="175"/>
      <c r="D160" s="175"/>
      <c r="E160" s="191"/>
      <c r="F160" s="191"/>
    </row>
    <row r="161" spans="1:6" ht="36" customHeight="1">
      <c r="A161" s="192" t="s">
        <v>91</v>
      </c>
      <c r="B161" s="193"/>
      <c r="C161" s="193"/>
      <c r="D161" s="193"/>
      <c r="E161" s="191"/>
      <c r="F161" s="191"/>
    </row>
    <row r="162" spans="1:6" ht="36" customHeight="1">
      <c r="A162" s="192" t="s">
        <v>186</v>
      </c>
      <c r="B162" s="175"/>
      <c r="C162" s="175"/>
      <c r="D162" s="175"/>
      <c r="E162" s="191"/>
      <c r="F162" s="191"/>
    </row>
    <row r="163" spans="1:6" ht="36" customHeight="1">
      <c r="A163" s="192" t="s">
        <v>187</v>
      </c>
      <c r="B163" s="175"/>
      <c r="C163" s="175"/>
      <c r="D163" s="175"/>
      <c r="E163" s="191"/>
      <c r="F163" s="191"/>
    </row>
    <row r="164" spans="1:6" ht="36" customHeight="1">
      <c r="A164" s="192" t="s">
        <v>98</v>
      </c>
      <c r="B164" s="175"/>
      <c r="C164" s="175"/>
      <c r="D164" s="175"/>
      <c r="E164" s="191"/>
      <c r="F164" s="191"/>
    </row>
    <row r="165" spans="1:6" ht="36" customHeight="1">
      <c r="A165" s="196" t="s">
        <v>188</v>
      </c>
      <c r="B165" s="197"/>
      <c r="C165" s="197"/>
      <c r="D165" s="197"/>
      <c r="E165" s="191"/>
      <c r="F165" s="191"/>
    </row>
    <row r="166" spans="1:6" ht="36" customHeight="1">
      <c r="A166" s="192" t="s">
        <v>189</v>
      </c>
      <c r="B166" s="180">
        <f>SUM(B167:B171)</f>
        <v>213</v>
      </c>
      <c r="C166" s="180">
        <f>SUM(C167:C171)</f>
        <v>179</v>
      </c>
      <c r="D166" s="180">
        <f>SUM(D167:D171)</f>
        <v>153</v>
      </c>
      <c r="E166" s="191">
        <f t="shared" si="4"/>
        <v>-0.28169014084506999</v>
      </c>
      <c r="F166" s="191">
        <f t="shared" si="5"/>
        <v>0.85474860335195502</v>
      </c>
    </row>
    <row r="167" spans="1:6" ht="36" customHeight="1">
      <c r="A167" s="194" t="s">
        <v>89</v>
      </c>
      <c r="B167" s="195"/>
      <c r="C167" s="195"/>
      <c r="D167" s="195"/>
      <c r="E167" s="191"/>
      <c r="F167" s="191"/>
    </row>
    <row r="168" spans="1:6" ht="36" customHeight="1">
      <c r="A168" s="192" t="s">
        <v>90</v>
      </c>
      <c r="B168" s="175"/>
      <c r="C168" s="175"/>
      <c r="D168" s="175"/>
      <c r="E168" s="191"/>
      <c r="F168" s="191"/>
    </row>
    <row r="169" spans="1:6" ht="36" customHeight="1">
      <c r="A169" s="192" t="s">
        <v>91</v>
      </c>
      <c r="B169" s="175"/>
      <c r="C169" s="175"/>
      <c r="D169" s="175"/>
      <c r="E169" s="191"/>
      <c r="F169" s="191"/>
    </row>
    <row r="170" spans="1:6" ht="36" customHeight="1">
      <c r="A170" s="192" t="s">
        <v>190</v>
      </c>
      <c r="B170" s="175">
        <v>213</v>
      </c>
      <c r="C170" s="175">
        <v>179</v>
      </c>
      <c r="D170" s="175">
        <v>153</v>
      </c>
      <c r="E170" s="191">
        <f t="shared" si="4"/>
        <v>-0.28169014084506999</v>
      </c>
      <c r="F170" s="191">
        <f t="shared" si="5"/>
        <v>0.85474860335195502</v>
      </c>
    </row>
    <row r="171" spans="1:6" ht="36" customHeight="1">
      <c r="A171" s="196" t="s">
        <v>191</v>
      </c>
      <c r="B171" s="197"/>
      <c r="C171" s="197"/>
      <c r="D171" s="197"/>
      <c r="E171" s="191"/>
      <c r="F171" s="191"/>
    </row>
    <row r="172" spans="1:6" ht="36" customHeight="1">
      <c r="A172" s="192" t="s">
        <v>192</v>
      </c>
      <c r="B172" s="180">
        <f>SUM(B173:B178)</f>
        <v>123</v>
      </c>
      <c r="C172" s="180">
        <f>SUM(C173:C178)</f>
        <v>108</v>
      </c>
      <c r="D172" s="180">
        <f>SUM(D173:D178)</f>
        <v>143</v>
      </c>
      <c r="E172" s="191">
        <f t="shared" si="4"/>
        <v>0.16260162601625999</v>
      </c>
      <c r="F172" s="191">
        <f t="shared" si="5"/>
        <v>1.32407407407407</v>
      </c>
    </row>
    <row r="173" spans="1:6" ht="36" customHeight="1">
      <c r="A173" s="194" t="s">
        <v>89</v>
      </c>
      <c r="B173" s="195">
        <v>112</v>
      </c>
      <c r="C173" s="195">
        <v>108</v>
      </c>
      <c r="D173" s="195">
        <v>143</v>
      </c>
      <c r="E173" s="191">
        <f t="shared" si="4"/>
        <v>0.27678571428571402</v>
      </c>
      <c r="F173" s="191">
        <f t="shared" si="5"/>
        <v>1.32407407407407</v>
      </c>
    </row>
    <row r="174" spans="1:6" ht="36" customHeight="1">
      <c r="A174" s="192" t="s">
        <v>90</v>
      </c>
      <c r="B174" s="193">
        <v>8</v>
      </c>
      <c r="C174" s="193"/>
      <c r="D174" s="193"/>
      <c r="E174" s="191">
        <f t="shared" si="4"/>
        <v>-1</v>
      </c>
      <c r="F174" s="191"/>
    </row>
    <row r="175" spans="1:6" ht="36" customHeight="1">
      <c r="A175" s="192" t="s">
        <v>91</v>
      </c>
      <c r="B175" s="175"/>
      <c r="C175" s="175"/>
      <c r="D175" s="175"/>
      <c r="E175" s="191"/>
      <c r="F175" s="191"/>
    </row>
    <row r="176" spans="1:6" ht="36" customHeight="1">
      <c r="A176" s="192" t="s">
        <v>103</v>
      </c>
      <c r="B176" s="175"/>
      <c r="C176" s="175"/>
      <c r="D176" s="175"/>
      <c r="E176" s="191"/>
      <c r="F176" s="191"/>
    </row>
    <row r="177" spans="1:6" ht="36" customHeight="1">
      <c r="A177" s="192" t="s">
        <v>98</v>
      </c>
      <c r="B177" s="175"/>
      <c r="C177" s="175"/>
      <c r="D177" s="175"/>
      <c r="E177" s="191"/>
      <c r="F177" s="191"/>
    </row>
    <row r="178" spans="1:6" ht="36" customHeight="1">
      <c r="A178" s="196" t="s">
        <v>193</v>
      </c>
      <c r="B178" s="197">
        <v>3</v>
      </c>
      <c r="C178" s="197"/>
      <c r="D178" s="197"/>
      <c r="E178" s="191">
        <f t="shared" si="4"/>
        <v>-1</v>
      </c>
      <c r="F178" s="191"/>
    </row>
    <row r="179" spans="1:6" ht="36" customHeight="1">
      <c r="A179" s="192" t="s">
        <v>194</v>
      </c>
      <c r="B179" s="180">
        <f>SUM(B180:B185)</f>
        <v>624</v>
      </c>
      <c r="C179" s="180">
        <f>SUM(C180:C185)</f>
        <v>544</v>
      </c>
      <c r="D179" s="180">
        <f>SUM(D180:D185)</f>
        <v>669</v>
      </c>
      <c r="E179" s="191">
        <f t="shared" si="4"/>
        <v>7.2115384615384595E-2</v>
      </c>
      <c r="F179" s="191">
        <f t="shared" si="5"/>
        <v>1.2297794117647101</v>
      </c>
    </row>
    <row r="180" spans="1:6" ht="36" customHeight="1">
      <c r="A180" s="194" t="s">
        <v>89</v>
      </c>
      <c r="B180" s="195">
        <v>495</v>
      </c>
      <c r="C180" s="195">
        <v>479</v>
      </c>
      <c r="D180" s="195">
        <v>531</v>
      </c>
      <c r="E180" s="191">
        <f t="shared" si="4"/>
        <v>7.2727272727272696E-2</v>
      </c>
      <c r="F180" s="191">
        <f t="shared" si="5"/>
        <v>1.10855949895616</v>
      </c>
    </row>
    <row r="181" spans="1:6" ht="36" customHeight="1">
      <c r="A181" s="192" t="s">
        <v>90</v>
      </c>
      <c r="B181" s="193"/>
      <c r="C181" s="193"/>
      <c r="D181" s="193">
        <v>30</v>
      </c>
      <c r="E181" s="191"/>
      <c r="F181" s="191"/>
    </row>
    <row r="182" spans="1:6" ht="36" customHeight="1">
      <c r="A182" s="192" t="s">
        <v>91</v>
      </c>
      <c r="B182" s="175"/>
      <c r="C182" s="175"/>
      <c r="D182" s="175"/>
      <c r="E182" s="191"/>
      <c r="F182" s="191"/>
    </row>
    <row r="183" spans="1:6" ht="36" customHeight="1">
      <c r="A183" s="192" t="s">
        <v>195</v>
      </c>
      <c r="B183" s="175"/>
      <c r="C183" s="175"/>
      <c r="D183" s="175"/>
      <c r="E183" s="191"/>
      <c r="F183" s="191"/>
    </row>
    <row r="184" spans="1:6" ht="36" customHeight="1">
      <c r="A184" s="192" t="s">
        <v>98</v>
      </c>
      <c r="B184" s="175"/>
      <c r="C184" s="175"/>
      <c r="D184" s="175"/>
      <c r="E184" s="191"/>
      <c r="F184" s="191"/>
    </row>
    <row r="185" spans="1:6" ht="36" customHeight="1">
      <c r="A185" s="196" t="s">
        <v>196</v>
      </c>
      <c r="B185" s="197">
        <v>129</v>
      </c>
      <c r="C185" s="197">
        <v>65</v>
      </c>
      <c r="D185" s="197">
        <v>108</v>
      </c>
      <c r="E185" s="191">
        <f t="shared" si="4"/>
        <v>-0.162790697674419</v>
      </c>
      <c r="F185" s="191">
        <f t="shared" si="5"/>
        <v>1.6615384615384601</v>
      </c>
    </row>
    <row r="186" spans="1:6" ht="36" customHeight="1">
      <c r="A186" s="192" t="s">
        <v>197</v>
      </c>
      <c r="B186" s="180">
        <f>SUM(B187:B192)</f>
        <v>4149</v>
      </c>
      <c r="C186" s="180">
        <f>SUM(C187:C192)</f>
        <v>3533</v>
      </c>
      <c r="D186" s="180">
        <f>SUM(D187:D192)</f>
        <v>3809</v>
      </c>
      <c r="E186" s="191">
        <f t="shared" si="4"/>
        <v>-8.1947457218606898E-2</v>
      </c>
      <c r="F186" s="191">
        <f t="shared" si="5"/>
        <v>1.0781205774129601</v>
      </c>
    </row>
    <row r="187" spans="1:6" ht="36" customHeight="1">
      <c r="A187" s="194" t="s">
        <v>89</v>
      </c>
      <c r="B187" s="195">
        <v>3170</v>
      </c>
      <c r="C187" s="195">
        <v>3150</v>
      </c>
      <c r="D187" s="195">
        <v>3363</v>
      </c>
      <c r="E187" s="191">
        <f t="shared" si="4"/>
        <v>6.0883280757097799E-2</v>
      </c>
      <c r="F187" s="191">
        <f t="shared" si="5"/>
        <v>1.0676190476190499</v>
      </c>
    </row>
    <row r="188" spans="1:6" ht="36" customHeight="1">
      <c r="A188" s="192" t="s">
        <v>90</v>
      </c>
      <c r="B188" s="193">
        <v>463</v>
      </c>
      <c r="C188" s="193">
        <v>171</v>
      </c>
      <c r="D188" s="193">
        <v>171</v>
      </c>
      <c r="E188" s="191">
        <f t="shared" si="4"/>
        <v>-0.63066954643628503</v>
      </c>
      <c r="F188" s="191">
        <f t="shared" si="5"/>
        <v>1</v>
      </c>
    </row>
    <row r="189" spans="1:6" ht="36" customHeight="1">
      <c r="A189" s="192" t="s">
        <v>91</v>
      </c>
      <c r="B189" s="175"/>
      <c r="C189" s="175"/>
      <c r="D189" s="175"/>
      <c r="E189" s="191"/>
      <c r="F189" s="191"/>
    </row>
    <row r="190" spans="1:6" ht="36" customHeight="1">
      <c r="A190" s="192" t="s">
        <v>198</v>
      </c>
      <c r="B190" s="175"/>
      <c r="C190" s="175"/>
      <c r="D190" s="175">
        <v>13</v>
      </c>
      <c r="E190" s="191"/>
      <c r="F190" s="191"/>
    </row>
    <row r="191" spans="1:6" ht="36" customHeight="1">
      <c r="A191" s="192" t="s">
        <v>98</v>
      </c>
      <c r="B191" s="175"/>
      <c r="C191" s="175"/>
      <c r="D191" s="175"/>
      <c r="E191" s="191"/>
      <c r="F191" s="191"/>
    </row>
    <row r="192" spans="1:6" ht="36" customHeight="1">
      <c r="A192" s="196" t="s">
        <v>199</v>
      </c>
      <c r="B192" s="197">
        <v>516</v>
      </c>
      <c r="C192" s="197">
        <v>212</v>
      </c>
      <c r="D192" s="197">
        <v>262</v>
      </c>
      <c r="E192" s="191">
        <f t="shared" si="4"/>
        <v>-0.49224806201550397</v>
      </c>
      <c r="F192" s="191">
        <f t="shared" si="5"/>
        <v>1.2358490566037701</v>
      </c>
    </row>
    <row r="193" spans="1:6" ht="36" customHeight="1">
      <c r="A193" s="192" t="s">
        <v>200</v>
      </c>
      <c r="B193" s="180">
        <f>SUM(B194:B199)</f>
        <v>1162</v>
      </c>
      <c r="C193" s="180">
        <f>SUM(C194:C199)</f>
        <v>668</v>
      </c>
      <c r="D193" s="180">
        <f>SUM(D194:D199)</f>
        <v>809</v>
      </c>
      <c r="E193" s="191">
        <f t="shared" si="4"/>
        <v>-0.30378657487091199</v>
      </c>
      <c r="F193" s="191">
        <f t="shared" si="5"/>
        <v>1.2110778443113801</v>
      </c>
    </row>
    <row r="194" spans="1:6" ht="36" customHeight="1">
      <c r="A194" s="194" t="s">
        <v>89</v>
      </c>
      <c r="B194" s="195">
        <v>552</v>
      </c>
      <c r="C194" s="195">
        <v>519</v>
      </c>
      <c r="D194" s="195">
        <v>602</v>
      </c>
      <c r="E194" s="191">
        <f t="shared" si="4"/>
        <v>9.0579710144927494E-2</v>
      </c>
      <c r="F194" s="191">
        <f t="shared" si="5"/>
        <v>1.15992292870906</v>
      </c>
    </row>
    <row r="195" spans="1:6" ht="36" customHeight="1">
      <c r="A195" s="192" t="s">
        <v>90</v>
      </c>
      <c r="B195" s="175">
        <v>59</v>
      </c>
      <c r="C195" s="175">
        <v>15</v>
      </c>
      <c r="D195" s="175">
        <v>79</v>
      </c>
      <c r="E195" s="191">
        <f t="shared" si="4"/>
        <v>0.338983050847458</v>
      </c>
      <c r="F195" s="191">
        <f t="shared" si="5"/>
        <v>5.2666666666666702</v>
      </c>
    </row>
    <row r="196" spans="1:6" ht="36" customHeight="1">
      <c r="A196" s="192" t="s">
        <v>91</v>
      </c>
      <c r="B196" s="175"/>
      <c r="C196" s="175"/>
      <c r="D196" s="175"/>
      <c r="E196" s="191"/>
      <c r="F196" s="191"/>
    </row>
    <row r="197" spans="1:6" ht="36" customHeight="1">
      <c r="A197" s="192" t="s">
        <v>201</v>
      </c>
      <c r="B197" s="193"/>
      <c r="C197" s="193"/>
      <c r="D197" s="193"/>
      <c r="E197" s="191"/>
      <c r="F197" s="191"/>
    </row>
    <row r="198" spans="1:6" ht="36" customHeight="1">
      <c r="A198" s="192" t="s">
        <v>98</v>
      </c>
      <c r="B198" s="175"/>
      <c r="C198" s="175"/>
      <c r="D198" s="175"/>
      <c r="E198" s="191"/>
      <c r="F198" s="191"/>
    </row>
    <row r="199" spans="1:6" ht="36" customHeight="1">
      <c r="A199" s="196" t="s">
        <v>202</v>
      </c>
      <c r="B199" s="197">
        <v>551</v>
      </c>
      <c r="C199" s="197">
        <v>134</v>
      </c>
      <c r="D199" s="197">
        <v>128</v>
      </c>
      <c r="E199" s="191">
        <f t="shared" ref="E199:E259" si="6">(D199-B199)/B199</f>
        <v>-0.76769509981851203</v>
      </c>
      <c r="F199" s="191">
        <f t="shared" ref="F199:F255" si="7">D199/C199</f>
        <v>0.95522388059701502</v>
      </c>
    </row>
    <row r="200" spans="1:6" customFormat="1" ht="36" customHeight="1">
      <c r="A200" s="199" t="s">
        <v>203</v>
      </c>
      <c r="B200" s="180">
        <f>SUM(B201:B205)</f>
        <v>281</v>
      </c>
      <c r="C200" s="180">
        <f>SUM(C201:C205)</f>
        <v>214</v>
      </c>
      <c r="D200" s="180">
        <f>SUM(D201:D205)</f>
        <v>325</v>
      </c>
      <c r="E200" s="191">
        <f t="shared" si="6"/>
        <v>0.15658362989323801</v>
      </c>
      <c r="F200" s="191">
        <f t="shared" si="7"/>
        <v>1.5186915887850501</v>
      </c>
    </row>
    <row r="201" spans="1:6" ht="36" customHeight="1">
      <c r="A201" s="194" t="s">
        <v>89</v>
      </c>
      <c r="B201" s="195">
        <v>251</v>
      </c>
      <c r="C201" s="195">
        <v>214</v>
      </c>
      <c r="D201" s="195">
        <v>301</v>
      </c>
      <c r="E201" s="191">
        <f t="shared" si="6"/>
        <v>0.19920318725099601</v>
      </c>
      <c r="F201" s="191">
        <f t="shared" si="7"/>
        <v>1.4065420560747699</v>
      </c>
    </row>
    <row r="202" spans="1:6" ht="36" customHeight="1">
      <c r="A202" s="192" t="s">
        <v>90</v>
      </c>
      <c r="B202" s="175"/>
      <c r="C202" s="175"/>
      <c r="D202" s="175"/>
      <c r="E202" s="191"/>
      <c r="F202" s="191"/>
    </row>
    <row r="203" spans="1:6" ht="36" customHeight="1">
      <c r="A203" s="192" t="s">
        <v>91</v>
      </c>
      <c r="B203" s="193"/>
      <c r="C203" s="193"/>
      <c r="D203" s="193"/>
      <c r="E203" s="191"/>
      <c r="F203" s="191"/>
    </row>
    <row r="204" spans="1:6" ht="36" customHeight="1">
      <c r="A204" s="192" t="s">
        <v>98</v>
      </c>
      <c r="B204" s="175"/>
      <c r="C204" s="175"/>
      <c r="D204" s="175"/>
      <c r="E204" s="191"/>
      <c r="F204" s="191"/>
    </row>
    <row r="205" spans="1:6" ht="36" customHeight="1">
      <c r="A205" s="196" t="s">
        <v>204</v>
      </c>
      <c r="B205" s="197">
        <v>30</v>
      </c>
      <c r="C205" s="197"/>
      <c r="D205" s="197">
        <v>24</v>
      </c>
      <c r="E205" s="191">
        <f t="shared" si="6"/>
        <v>-0.2</v>
      </c>
      <c r="F205" s="191"/>
    </row>
    <row r="206" spans="1:6" ht="36" customHeight="1">
      <c r="A206" s="192" t="s">
        <v>205</v>
      </c>
      <c r="B206" s="180">
        <f>SUM(B207:B213)</f>
        <v>937</v>
      </c>
      <c r="C206" s="180">
        <f>SUM(C207:C213)</f>
        <v>208</v>
      </c>
      <c r="D206" s="180">
        <f>SUM(D207:D213)</f>
        <v>442</v>
      </c>
      <c r="E206" s="191">
        <f t="shared" si="6"/>
        <v>-0.52828175026680901</v>
      </c>
      <c r="F206" s="191">
        <f t="shared" si="7"/>
        <v>2.125</v>
      </c>
    </row>
    <row r="207" spans="1:6" ht="36" customHeight="1">
      <c r="A207" s="194" t="s">
        <v>89</v>
      </c>
      <c r="B207" s="195">
        <v>502</v>
      </c>
      <c r="C207" s="195">
        <v>160</v>
      </c>
      <c r="D207" s="195">
        <v>165</v>
      </c>
      <c r="E207" s="191">
        <f t="shared" si="6"/>
        <v>-0.67131474103585698</v>
      </c>
      <c r="F207" s="191">
        <f t="shared" si="7"/>
        <v>1.03125</v>
      </c>
    </row>
    <row r="208" spans="1:6" ht="36" customHeight="1">
      <c r="A208" s="192" t="s">
        <v>90</v>
      </c>
      <c r="B208" s="175">
        <v>35</v>
      </c>
      <c r="C208" s="175">
        <v>5</v>
      </c>
      <c r="D208" s="175">
        <v>5</v>
      </c>
      <c r="E208" s="191">
        <f t="shared" si="6"/>
        <v>-0.85714285714285698</v>
      </c>
      <c r="F208" s="191">
        <f t="shared" si="7"/>
        <v>1</v>
      </c>
    </row>
    <row r="209" spans="1:6" ht="36" customHeight="1">
      <c r="A209" s="192" t="s">
        <v>91</v>
      </c>
      <c r="B209" s="175"/>
      <c r="C209" s="175"/>
      <c r="D209" s="175"/>
      <c r="E209" s="191"/>
      <c r="F209" s="191"/>
    </row>
    <row r="210" spans="1:6" ht="36" customHeight="1">
      <c r="A210" s="192" t="s">
        <v>206</v>
      </c>
      <c r="B210" s="193">
        <v>107</v>
      </c>
      <c r="C210" s="193">
        <v>43</v>
      </c>
      <c r="D210" s="193">
        <v>127</v>
      </c>
      <c r="E210" s="191">
        <f t="shared" si="6"/>
        <v>0.18691588785046701</v>
      </c>
      <c r="F210" s="191">
        <f t="shared" si="7"/>
        <v>2.9534883720930201</v>
      </c>
    </row>
    <row r="211" spans="1:6" ht="36" customHeight="1">
      <c r="A211" s="192" t="s">
        <v>207</v>
      </c>
      <c r="B211" s="175">
        <v>1</v>
      </c>
      <c r="C211" s="175"/>
      <c r="D211" s="175"/>
      <c r="E211" s="191">
        <f t="shared" si="6"/>
        <v>-1</v>
      </c>
      <c r="F211" s="191"/>
    </row>
    <row r="212" spans="1:6" ht="36" customHeight="1">
      <c r="A212" s="192" t="s">
        <v>98</v>
      </c>
      <c r="B212" s="175"/>
      <c r="C212" s="175"/>
      <c r="D212" s="175"/>
      <c r="E212" s="191"/>
      <c r="F212" s="191"/>
    </row>
    <row r="213" spans="1:6" ht="36" customHeight="1">
      <c r="A213" s="196" t="s">
        <v>208</v>
      </c>
      <c r="B213" s="197">
        <v>292</v>
      </c>
      <c r="C213" s="197"/>
      <c r="D213" s="197">
        <v>145</v>
      </c>
      <c r="E213" s="191">
        <f t="shared" si="6"/>
        <v>-0.50342465753424703</v>
      </c>
      <c r="F213" s="191"/>
    </row>
    <row r="214" spans="1:6" ht="36" customHeight="1">
      <c r="A214" s="192" t="s">
        <v>209</v>
      </c>
      <c r="B214" s="180">
        <f>SUM(B215:B219)</f>
        <v>0</v>
      </c>
      <c r="C214" s="180">
        <f>SUM(C215:C219)</f>
        <v>0</v>
      </c>
      <c r="D214" s="180">
        <f>SUM(D215:D219)</f>
        <v>0</v>
      </c>
      <c r="E214" s="191"/>
      <c r="F214" s="191"/>
    </row>
    <row r="215" spans="1:6" ht="36" customHeight="1">
      <c r="A215" s="194" t="s">
        <v>89</v>
      </c>
      <c r="B215" s="195"/>
      <c r="C215" s="195"/>
      <c r="D215" s="195"/>
      <c r="E215" s="191"/>
      <c r="F215" s="191"/>
    </row>
    <row r="216" spans="1:6" ht="36" customHeight="1">
      <c r="A216" s="192" t="s">
        <v>90</v>
      </c>
      <c r="B216" s="175"/>
      <c r="C216" s="175"/>
      <c r="D216" s="175"/>
      <c r="E216" s="191"/>
      <c r="F216" s="191"/>
    </row>
    <row r="217" spans="1:6" ht="36" customHeight="1">
      <c r="A217" s="192" t="s">
        <v>91</v>
      </c>
      <c r="B217" s="175"/>
      <c r="C217" s="175"/>
      <c r="D217" s="175"/>
      <c r="E217" s="191"/>
      <c r="F217" s="191"/>
    </row>
    <row r="218" spans="1:6" ht="36" customHeight="1">
      <c r="A218" s="192" t="s">
        <v>98</v>
      </c>
      <c r="B218" s="193"/>
      <c r="C218" s="193"/>
      <c r="D218" s="193"/>
      <c r="E218" s="191"/>
      <c r="F218" s="191"/>
    </row>
    <row r="219" spans="1:6" ht="36" customHeight="1">
      <c r="A219" s="196" t="s">
        <v>210</v>
      </c>
      <c r="B219" s="197"/>
      <c r="C219" s="197"/>
      <c r="D219" s="197"/>
      <c r="E219" s="191"/>
      <c r="F219" s="191"/>
    </row>
    <row r="220" spans="1:6" ht="36" customHeight="1">
      <c r="A220" s="192" t="s">
        <v>211</v>
      </c>
      <c r="B220" s="180">
        <f>SUM(B221:B225)</f>
        <v>775</v>
      </c>
      <c r="C220" s="180">
        <f>SUM(C221:C225)</f>
        <v>780</v>
      </c>
      <c r="D220" s="180">
        <f>SUM(D221:D225)</f>
        <v>886</v>
      </c>
      <c r="E220" s="191">
        <f t="shared" si="6"/>
        <v>0.14322580645161301</v>
      </c>
      <c r="F220" s="191">
        <f t="shared" si="7"/>
        <v>1.1358974358974401</v>
      </c>
    </row>
    <row r="221" spans="1:6" ht="36" customHeight="1">
      <c r="A221" s="194" t="s">
        <v>89</v>
      </c>
      <c r="B221" s="195">
        <v>627</v>
      </c>
      <c r="C221" s="195">
        <v>585</v>
      </c>
      <c r="D221" s="195">
        <v>621</v>
      </c>
      <c r="E221" s="191">
        <f t="shared" si="6"/>
        <v>-9.5693779904306199E-3</v>
      </c>
      <c r="F221" s="191">
        <f t="shared" si="7"/>
        <v>1.06153846153846</v>
      </c>
    </row>
    <row r="222" spans="1:6" ht="36" customHeight="1">
      <c r="A222" s="192" t="s">
        <v>90</v>
      </c>
      <c r="B222" s="175">
        <v>50</v>
      </c>
      <c r="C222" s="175">
        <v>50</v>
      </c>
      <c r="D222" s="175">
        <v>80</v>
      </c>
      <c r="E222" s="191">
        <f t="shared" si="6"/>
        <v>0.6</v>
      </c>
      <c r="F222" s="191">
        <f t="shared" si="7"/>
        <v>1.6</v>
      </c>
    </row>
    <row r="223" spans="1:6" ht="36" customHeight="1">
      <c r="A223" s="192" t="s">
        <v>91</v>
      </c>
      <c r="B223" s="175"/>
      <c r="C223" s="175"/>
      <c r="D223" s="175"/>
      <c r="E223" s="191"/>
      <c r="F223" s="191"/>
    </row>
    <row r="224" spans="1:6" ht="36" customHeight="1">
      <c r="A224" s="192" t="s">
        <v>98</v>
      </c>
      <c r="B224" s="175"/>
      <c r="C224" s="175"/>
      <c r="D224" s="175"/>
      <c r="E224" s="191"/>
      <c r="F224" s="191"/>
    </row>
    <row r="225" spans="1:6" ht="36" customHeight="1">
      <c r="A225" s="192" t="s">
        <v>212</v>
      </c>
      <c r="B225" s="193">
        <v>98</v>
      </c>
      <c r="C225" s="193">
        <v>145</v>
      </c>
      <c r="D225" s="193">
        <v>185</v>
      </c>
      <c r="E225" s="191">
        <f t="shared" si="6"/>
        <v>0.88775510204081598</v>
      </c>
      <c r="F225" s="191">
        <f t="shared" si="7"/>
        <v>1.27586206896552</v>
      </c>
    </row>
    <row r="226" spans="1:6" ht="36" customHeight="1">
      <c r="A226" s="192" t="s">
        <v>213</v>
      </c>
      <c r="B226" s="180">
        <f>SUM(B227:B231)</f>
        <v>0</v>
      </c>
      <c r="C226" s="180">
        <f>SUM(C227:C231)</f>
        <v>0</v>
      </c>
      <c r="D226" s="180">
        <f>SUM(D227:D231)</f>
        <v>0</v>
      </c>
      <c r="E226" s="191"/>
      <c r="F226" s="191"/>
    </row>
    <row r="227" spans="1:6" ht="36" customHeight="1">
      <c r="A227" s="192" t="s">
        <v>89</v>
      </c>
      <c r="B227" s="175"/>
      <c r="C227" s="175"/>
      <c r="D227" s="175"/>
      <c r="E227" s="191"/>
      <c r="F227" s="191"/>
    </row>
    <row r="228" spans="1:6" ht="36" customHeight="1">
      <c r="A228" s="192" t="s">
        <v>90</v>
      </c>
      <c r="B228" s="175"/>
      <c r="C228" s="175"/>
      <c r="D228" s="175"/>
      <c r="E228" s="191"/>
      <c r="F228" s="191"/>
    </row>
    <row r="229" spans="1:6" ht="36" customHeight="1">
      <c r="A229" s="192" t="s">
        <v>91</v>
      </c>
      <c r="B229" s="175"/>
      <c r="C229" s="175"/>
      <c r="D229" s="175"/>
      <c r="E229" s="191"/>
      <c r="F229" s="191"/>
    </row>
    <row r="230" spans="1:6" ht="36" customHeight="1">
      <c r="A230" s="192" t="s">
        <v>98</v>
      </c>
      <c r="B230" s="175"/>
      <c r="C230" s="175"/>
      <c r="D230" s="175"/>
      <c r="E230" s="191"/>
      <c r="F230" s="191"/>
    </row>
    <row r="231" spans="1:6" ht="36" customHeight="1">
      <c r="A231" s="196" t="s">
        <v>214</v>
      </c>
      <c r="B231" s="201"/>
      <c r="C231" s="201"/>
      <c r="D231" s="201"/>
      <c r="E231" s="191"/>
      <c r="F231" s="191"/>
    </row>
    <row r="232" spans="1:6" ht="36" customHeight="1">
      <c r="A232" s="192" t="s">
        <v>215</v>
      </c>
      <c r="B232" s="180">
        <f>SUM(B233:B248)</f>
        <v>787</v>
      </c>
      <c r="C232" s="180">
        <f>SUM(C233:C248)</f>
        <v>739</v>
      </c>
      <c r="D232" s="180">
        <f>SUM(D233:D248)</f>
        <v>1025</v>
      </c>
      <c r="E232" s="191">
        <f t="shared" si="6"/>
        <v>0.30241423125794198</v>
      </c>
      <c r="F232" s="191">
        <f t="shared" si="7"/>
        <v>1.3870094722598101</v>
      </c>
    </row>
    <row r="233" spans="1:6" ht="36" customHeight="1">
      <c r="A233" s="194" t="s">
        <v>89</v>
      </c>
      <c r="B233" s="195">
        <v>720</v>
      </c>
      <c r="C233" s="195">
        <v>701</v>
      </c>
      <c r="D233" s="195">
        <v>812</v>
      </c>
      <c r="E233" s="191">
        <f t="shared" si="6"/>
        <v>0.12777777777777799</v>
      </c>
      <c r="F233" s="191">
        <f t="shared" si="7"/>
        <v>1.1583452211127001</v>
      </c>
    </row>
    <row r="234" spans="1:6" customFormat="1" ht="36" customHeight="1">
      <c r="A234" s="199" t="s">
        <v>90</v>
      </c>
      <c r="B234" s="175"/>
      <c r="C234" s="175"/>
      <c r="D234" s="175"/>
      <c r="E234" s="191"/>
      <c r="F234" s="191"/>
    </row>
    <row r="235" spans="1:6" ht="36" customHeight="1">
      <c r="A235" s="192" t="s">
        <v>91</v>
      </c>
      <c r="B235" s="175"/>
      <c r="C235" s="175"/>
      <c r="D235" s="175"/>
      <c r="E235" s="191"/>
      <c r="F235" s="191"/>
    </row>
    <row r="236" spans="1:6" ht="36" customHeight="1">
      <c r="A236" s="192" t="s">
        <v>216</v>
      </c>
      <c r="B236" s="175"/>
      <c r="C236" s="175"/>
      <c r="D236" s="175">
        <v>22</v>
      </c>
      <c r="E236" s="191"/>
      <c r="F236" s="191"/>
    </row>
    <row r="237" spans="1:6" ht="36" customHeight="1">
      <c r="A237" s="192" t="s">
        <v>217</v>
      </c>
      <c r="B237" s="193"/>
      <c r="C237" s="193">
        <v>21</v>
      </c>
      <c r="D237" s="193">
        <v>34</v>
      </c>
      <c r="E237" s="191"/>
      <c r="F237" s="191">
        <f t="shared" si="7"/>
        <v>1.61904761904762</v>
      </c>
    </row>
    <row r="238" spans="1:6" ht="36" customHeight="1">
      <c r="A238" s="192" t="s">
        <v>218</v>
      </c>
      <c r="B238" s="175"/>
      <c r="C238" s="175"/>
      <c r="D238" s="175"/>
      <c r="E238" s="191"/>
      <c r="F238" s="191"/>
    </row>
    <row r="239" spans="1:6" ht="36" customHeight="1">
      <c r="A239" s="192" t="s">
        <v>219</v>
      </c>
      <c r="B239" s="175"/>
      <c r="C239" s="175"/>
      <c r="D239" s="175"/>
      <c r="E239" s="191"/>
      <c r="F239" s="191"/>
    </row>
    <row r="240" spans="1:6" customFormat="1" ht="36" customHeight="1">
      <c r="A240" s="199" t="s">
        <v>131</v>
      </c>
      <c r="B240" s="175"/>
      <c r="C240" s="175"/>
      <c r="D240" s="175"/>
      <c r="E240" s="191"/>
      <c r="F240" s="191"/>
    </row>
    <row r="241" spans="1:6" ht="36" customHeight="1">
      <c r="A241" s="192" t="s">
        <v>220</v>
      </c>
      <c r="B241" s="175"/>
      <c r="C241" s="175"/>
      <c r="D241" s="175"/>
      <c r="E241" s="191"/>
      <c r="F241" s="191"/>
    </row>
    <row r="242" spans="1:6" ht="36" customHeight="1">
      <c r="A242" s="192" t="s">
        <v>221</v>
      </c>
      <c r="B242" s="175"/>
      <c r="C242" s="175"/>
      <c r="D242" s="175"/>
      <c r="E242" s="191"/>
      <c r="F242" s="191"/>
    </row>
    <row r="243" spans="1:6" ht="36" customHeight="1">
      <c r="A243" s="192" t="s">
        <v>222</v>
      </c>
      <c r="B243" s="193"/>
      <c r="C243" s="193"/>
      <c r="D243" s="193"/>
      <c r="E243" s="191"/>
      <c r="F243" s="191"/>
    </row>
    <row r="244" spans="1:6" ht="36" customHeight="1">
      <c r="A244" s="192" t="s">
        <v>223</v>
      </c>
      <c r="B244" s="175">
        <v>6</v>
      </c>
      <c r="C244" s="175">
        <v>6</v>
      </c>
      <c r="D244" s="175">
        <v>6</v>
      </c>
      <c r="E244" s="191">
        <f t="shared" si="6"/>
        <v>0</v>
      </c>
      <c r="F244" s="191">
        <f t="shared" si="7"/>
        <v>1</v>
      </c>
    </row>
    <row r="245" spans="1:6" ht="36" customHeight="1">
      <c r="A245" s="192" t="s">
        <v>224</v>
      </c>
      <c r="B245" s="175">
        <v>4</v>
      </c>
      <c r="C245" s="175">
        <v>4</v>
      </c>
      <c r="D245" s="175">
        <v>4</v>
      </c>
      <c r="E245" s="191">
        <f t="shared" si="6"/>
        <v>0</v>
      </c>
      <c r="F245" s="191">
        <f t="shared" si="7"/>
        <v>1</v>
      </c>
    </row>
    <row r="246" spans="1:6" ht="36" customHeight="1">
      <c r="A246" s="192" t="s">
        <v>225</v>
      </c>
      <c r="B246" s="175"/>
      <c r="C246" s="175"/>
      <c r="D246" s="175"/>
      <c r="E246" s="191"/>
      <c r="F246" s="191"/>
    </row>
    <row r="247" spans="1:6" ht="36" customHeight="1">
      <c r="A247" s="192" t="s">
        <v>98</v>
      </c>
      <c r="B247" s="175"/>
      <c r="C247" s="175"/>
      <c r="D247" s="175"/>
      <c r="E247" s="191"/>
      <c r="F247" s="191"/>
    </row>
    <row r="248" spans="1:6" ht="36" customHeight="1">
      <c r="A248" s="196" t="s">
        <v>226</v>
      </c>
      <c r="B248" s="197">
        <v>57</v>
      </c>
      <c r="C248" s="197">
        <v>7</v>
      </c>
      <c r="D248" s="197">
        <v>147</v>
      </c>
      <c r="E248" s="191">
        <f t="shared" si="6"/>
        <v>1.57894736842105</v>
      </c>
      <c r="F248" s="191">
        <f t="shared" si="7"/>
        <v>21</v>
      </c>
    </row>
    <row r="249" spans="1:6" ht="36" customHeight="1">
      <c r="A249" s="192" t="s">
        <v>227</v>
      </c>
      <c r="B249" s="193">
        <f>SUM(B250:B251)</f>
        <v>2496</v>
      </c>
      <c r="C249" s="193">
        <f>SUM(C250:C251)</f>
        <v>153</v>
      </c>
      <c r="D249" s="193">
        <f>SUM(D250:D251)</f>
        <v>5296</v>
      </c>
      <c r="E249" s="191">
        <f t="shared" si="6"/>
        <v>1.12179487179487</v>
      </c>
      <c r="F249" s="191">
        <f t="shared" si="7"/>
        <v>34.614379084967297</v>
      </c>
    </row>
    <row r="250" spans="1:6" ht="36" customHeight="1">
      <c r="A250" s="194" t="s">
        <v>228</v>
      </c>
      <c r="B250" s="195"/>
      <c r="C250" s="195"/>
      <c r="D250" s="195"/>
      <c r="E250" s="191"/>
      <c r="F250" s="191"/>
    </row>
    <row r="251" spans="1:6" ht="36" customHeight="1">
      <c r="A251" s="192" t="s">
        <v>229</v>
      </c>
      <c r="B251" s="175">
        <v>2496</v>
      </c>
      <c r="C251" s="175">
        <v>153</v>
      </c>
      <c r="D251" s="175">
        <v>5296</v>
      </c>
      <c r="E251" s="191">
        <f t="shared" si="6"/>
        <v>1.12179487179487</v>
      </c>
      <c r="F251" s="191">
        <f t="shared" si="7"/>
        <v>34.614379084967297</v>
      </c>
    </row>
    <row r="252" spans="1:6" ht="36" customHeight="1">
      <c r="A252" s="189" t="s">
        <v>53</v>
      </c>
      <c r="B252" s="202">
        <f>SUM(B253:B254)</f>
        <v>0</v>
      </c>
      <c r="C252" s="202">
        <f>SUM(C253:C254)</f>
        <v>0</v>
      </c>
      <c r="D252" s="202">
        <f>SUM(D253:D254)</f>
        <v>0</v>
      </c>
      <c r="E252" s="191"/>
      <c r="F252" s="191"/>
    </row>
    <row r="253" spans="1:6" ht="36" customHeight="1">
      <c r="A253" s="192" t="s">
        <v>230</v>
      </c>
      <c r="B253" s="175"/>
      <c r="C253" s="175"/>
      <c r="D253" s="175"/>
      <c r="E253" s="191"/>
      <c r="F253" s="191"/>
    </row>
    <row r="254" spans="1:6" ht="36" customHeight="1">
      <c r="A254" s="196" t="s">
        <v>231</v>
      </c>
      <c r="B254" s="197"/>
      <c r="C254" s="197"/>
      <c r="D254" s="197"/>
      <c r="E254" s="191"/>
      <c r="F254" s="191"/>
    </row>
    <row r="255" spans="1:6" ht="36" customHeight="1">
      <c r="A255" s="189" t="s">
        <v>54</v>
      </c>
      <c r="B255" s="190">
        <f>SUM(B256,B266)</f>
        <v>68</v>
      </c>
      <c r="C255" s="190">
        <f>SUM(C256,C266)</f>
        <v>30</v>
      </c>
      <c r="D255" s="190">
        <f>SUM(D256,D266)</f>
        <v>68</v>
      </c>
      <c r="E255" s="191">
        <f t="shared" si="6"/>
        <v>0</v>
      </c>
      <c r="F255" s="191">
        <f t="shared" si="7"/>
        <v>2.2666666666666702</v>
      </c>
    </row>
    <row r="256" spans="1:6" ht="36" customHeight="1">
      <c r="A256" s="192" t="s">
        <v>232</v>
      </c>
      <c r="B256" s="180">
        <f>SUM(B257:B265)</f>
        <v>38</v>
      </c>
      <c r="C256" s="180">
        <f>SUM(C257:C265)</f>
        <v>0</v>
      </c>
      <c r="D256" s="180">
        <f>SUM(D257:D265)</f>
        <v>38</v>
      </c>
      <c r="E256" s="191">
        <f t="shared" si="6"/>
        <v>0</v>
      </c>
      <c r="F256" s="191"/>
    </row>
    <row r="257" spans="1:6" ht="36" customHeight="1">
      <c r="A257" s="194" t="s">
        <v>233</v>
      </c>
      <c r="B257" s="195">
        <v>4</v>
      </c>
      <c r="C257" s="195"/>
      <c r="D257" s="195">
        <v>17</v>
      </c>
      <c r="E257" s="191">
        <f t="shared" si="6"/>
        <v>3.25</v>
      </c>
      <c r="F257" s="191"/>
    </row>
    <row r="258" spans="1:6" ht="36" customHeight="1">
      <c r="A258" s="192" t="s">
        <v>234</v>
      </c>
      <c r="B258" s="193"/>
      <c r="C258" s="193"/>
      <c r="D258" s="193"/>
      <c r="E258" s="191"/>
      <c r="F258" s="191"/>
    </row>
    <row r="259" spans="1:6" ht="36" customHeight="1">
      <c r="A259" s="192" t="s">
        <v>235</v>
      </c>
      <c r="B259" s="175">
        <v>25</v>
      </c>
      <c r="C259" s="175"/>
      <c r="D259" s="175"/>
      <c r="E259" s="191">
        <f t="shared" si="6"/>
        <v>-1</v>
      </c>
      <c r="F259" s="191"/>
    </row>
    <row r="260" spans="1:6" ht="36" customHeight="1">
      <c r="A260" s="192" t="s">
        <v>236</v>
      </c>
      <c r="B260" s="175"/>
      <c r="C260" s="175"/>
      <c r="D260" s="175"/>
      <c r="E260" s="191"/>
      <c r="F260" s="191"/>
    </row>
    <row r="261" spans="1:6" ht="36" customHeight="1">
      <c r="A261" s="192" t="s">
        <v>237</v>
      </c>
      <c r="B261" s="193"/>
      <c r="C261" s="193"/>
      <c r="D261" s="193"/>
      <c r="E261" s="191"/>
      <c r="F261" s="191"/>
    </row>
    <row r="262" spans="1:6" ht="36" customHeight="1">
      <c r="A262" s="192" t="s">
        <v>238</v>
      </c>
      <c r="B262" s="193"/>
      <c r="C262" s="193"/>
      <c r="D262" s="193"/>
      <c r="E262" s="191"/>
      <c r="F262" s="191"/>
    </row>
    <row r="263" spans="1:6" ht="36" customHeight="1">
      <c r="A263" s="192" t="s">
        <v>239</v>
      </c>
      <c r="B263" s="175">
        <v>9</v>
      </c>
      <c r="C263" s="175"/>
      <c r="D263" s="175">
        <v>21</v>
      </c>
      <c r="E263" s="191">
        <f t="shared" ref="E263:E319" si="8">(D263-B263)/B263</f>
        <v>1.3333333333333299</v>
      </c>
      <c r="F263" s="191"/>
    </row>
    <row r="264" spans="1:6" ht="36" customHeight="1">
      <c r="A264" s="192" t="s">
        <v>240</v>
      </c>
      <c r="B264" s="175"/>
      <c r="C264" s="175"/>
      <c r="D264" s="175"/>
      <c r="E264" s="191"/>
      <c r="F264" s="191"/>
    </row>
    <row r="265" spans="1:6" ht="36" customHeight="1">
      <c r="A265" s="196" t="s">
        <v>241</v>
      </c>
      <c r="B265" s="197"/>
      <c r="C265" s="197"/>
      <c r="D265" s="197"/>
      <c r="E265" s="191"/>
      <c r="F265" s="191"/>
    </row>
    <row r="266" spans="1:6" ht="36" customHeight="1">
      <c r="A266" s="192" t="s">
        <v>242</v>
      </c>
      <c r="B266" s="175">
        <v>30</v>
      </c>
      <c r="C266" s="175">
        <v>30</v>
      </c>
      <c r="D266" s="175">
        <v>30</v>
      </c>
      <c r="E266" s="191">
        <f t="shared" si="8"/>
        <v>0</v>
      </c>
      <c r="F266" s="191">
        <f t="shared" ref="F266:F319" si="9">D266/C266</f>
        <v>1</v>
      </c>
    </row>
    <row r="267" spans="1:6" ht="36" customHeight="1">
      <c r="A267" s="189" t="s">
        <v>55</v>
      </c>
      <c r="B267" s="202">
        <f>SUM(B268,B271,B280,B287,B295,B304,B320,B329,B339,B347,B353)</f>
        <v>7614</v>
      </c>
      <c r="C267" s="202">
        <f>SUM(C268,C271,C280,C287,C295,C304,C320,C329,C339,C347,C353)</f>
        <v>6664</v>
      </c>
      <c r="D267" s="202">
        <f>SUM(D268,D271,D280,D287,D295,D304,D320,D329,D339,D347,D353)</f>
        <v>9881</v>
      </c>
      <c r="E267" s="191">
        <f t="shared" si="8"/>
        <v>0.29774100341476201</v>
      </c>
      <c r="F267" s="191">
        <f t="shared" si="9"/>
        <v>1.4827430972389</v>
      </c>
    </row>
    <row r="268" spans="1:6" ht="36" customHeight="1">
      <c r="A268" s="192" t="s">
        <v>243</v>
      </c>
      <c r="B268" s="180">
        <f>SUM(B269:B270)</f>
        <v>18</v>
      </c>
      <c r="C268" s="180">
        <f>SUM(C269:C270)</f>
        <v>18</v>
      </c>
      <c r="D268" s="180">
        <f>SUM(D269:D270)</f>
        <v>133</v>
      </c>
      <c r="E268" s="191">
        <f t="shared" si="8"/>
        <v>6.3888888888888902</v>
      </c>
      <c r="F268" s="191">
        <f t="shared" si="9"/>
        <v>7.3888888888888902</v>
      </c>
    </row>
    <row r="269" spans="1:6" ht="36" customHeight="1">
      <c r="A269" s="194" t="s">
        <v>244</v>
      </c>
      <c r="B269" s="195">
        <v>18</v>
      </c>
      <c r="C269" s="195">
        <v>18</v>
      </c>
      <c r="D269" s="195">
        <v>33</v>
      </c>
      <c r="E269" s="191">
        <f t="shared" si="8"/>
        <v>0.83333333333333304</v>
      </c>
      <c r="F269" s="191">
        <f t="shared" si="9"/>
        <v>1.8333333333333299</v>
      </c>
    </row>
    <row r="270" spans="1:6" ht="36" customHeight="1">
      <c r="A270" s="196" t="s">
        <v>245</v>
      </c>
      <c r="B270" s="197"/>
      <c r="C270" s="197"/>
      <c r="D270" s="197">
        <v>100</v>
      </c>
      <c r="E270" s="191"/>
      <c r="F270" s="191"/>
    </row>
    <row r="271" spans="1:6" ht="36" customHeight="1">
      <c r="A271" s="192" t="s">
        <v>246</v>
      </c>
      <c r="B271" s="180">
        <f>SUM(B272:B279)</f>
        <v>5938</v>
      </c>
      <c r="C271" s="180">
        <f>SUM(C272:C279)</f>
        <v>5524</v>
      </c>
      <c r="D271" s="180">
        <f>SUM(D272:D279)</f>
        <v>8327</v>
      </c>
      <c r="E271" s="191">
        <f t="shared" si="8"/>
        <v>0.40232401481980501</v>
      </c>
      <c r="F271" s="191">
        <f t="shared" si="9"/>
        <v>1.50742215785663</v>
      </c>
    </row>
    <row r="272" spans="1:6" ht="36" customHeight="1">
      <c r="A272" s="194" t="s">
        <v>89</v>
      </c>
      <c r="B272" s="203">
        <v>4430</v>
      </c>
      <c r="C272" s="203">
        <v>4453</v>
      </c>
      <c r="D272" s="203">
        <v>4782</v>
      </c>
      <c r="E272" s="191">
        <f t="shared" si="8"/>
        <v>7.9458239277652401E-2</v>
      </c>
      <c r="F272" s="191">
        <f t="shared" si="9"/>
        <v>1.0738827756568601</v>
      </c>
    </row>
    <row r="273" spans="1:6" ht="36" customHeight="1">
      <c r="A273" s="192" t="s">
        <v>90</v>
      </c>
      <c r="B273" s="193">
        <v>256</v>
      </c>
      <c r="C273" s="193">
        <v>114</v>
      </c>
      <c r="D273" s="193">
        <v>224</v>
      </c>
      <c r="E273" s="191">
        <f t="shared" si="8"/>
        <v>-0.125</v>
      </c>
      <c r="F273" s="191">
        <f t="shared" si="9"/>
        <v>1.9649122807017501</v>
      </c>
    </row>
    <row r="274" spans="1:6" ht="36" customHeight="1">
      <c r="A274" s="192" t="s">
        <v>91</v>
      </c>
      <c r="B274" s="180"/>
      <c r="C274" s="180"/>
      <c r="D274" s="180"/>
      <c r="E274" s="191"/>
      <c r="F274" s="191"/>
    </row>
    <row r="275" spans="1:6" ht="36" customHeight="1">
      <c r="A275" s="192" t="s">
        <v>131</v>
      </c>
      <c r="B275" s="175">
        <v>343</v>
      </c>
      <c r="C275" s="175">
        <v>398</v>
      </c>
      <c r="D275" s="175">
        <v>349</v>
      </c>
      <c r="E275" s="191">
        <f t="shared" si="8"/>
        <v>1.7492711370262402E-2</v>
      </c>
      <c r="F275" s="191">
        <f t="shared" si="9"/>
        <v>0.87688442211055295</v>
      </c>
    </row>
    <row r="276" spans="1:6" ht="36" customHeight="1">
      <c r="A276" s="192" t="s">
        <v>247</v>
      </c>
      <c r="B276" s="175"/>
      <c r="C276" s="175">
        <v>478</v>
      </c>
      <c r="D276" s="175">
        <v>713</v>
      </c>
      <c r="E276" s="191"/>
      <c r="F276" s="191">
        <f t="shared" si="9"/>
        <v>1.49163179916318</v>
      </c>
    </row>
    <row r="277" spans="1:6" ht="36" customHeight="1">
      <c r="A277" s="192" t="s">
        <v>248</v>
      </c>
      <c r="B277" s="175"/>
      <c r="C277" s="175">
        <v>10</v>
      </c>
      <c r="D277" s="175">
        <v>5</v>
      </c>
      <c r="E277" s="191"/>
      <c r="F277" s="191">
        <f t="shared" si="9"/>
        <v>0.5</v>
      </c>
    </row>
    <row r="278" spans="1:6" ht="36" customHeight="1">
      <c r="A278" s="192" t="s">
        <v>98</v>
      </c>
      <c r="B278" s="175"/>
      <c r="C278" s="175"/>
      <c r="D278" s="175"/>
      <c r="E278" s="191"/>
      <c r="F278" s="191"/>
    </row>
    <row r="279" spans="1:6" ht="36" customHeight="1">
      <c r="A279" s="196" t="s">
        <v>249</v>
      </c>
      <c r="B279" s="197">
        <v>909</v>
      </c>
      <c r="C279" s="197">
        <v>71</v>
      </c>
      <c r="D279" s="197">
        <v>2254</v>
      </c>
      <c r="E279" s="191">
        <f t="shared" si="8"/>
        <v>1.47964796479648</v>
      </c>
      <c r="F279" s="191">
        <f t="shared" si="9"/>
        <v>31.746478873239401</v>
      </c>
    </row>
    <row r="280" spans="1:6" customFormat="1" ht="36" customHeight="1">
      <c r="A280" s="199" t="s">
        <v>250</v>
      </c>
      <c r="B280" s="180">
        <f>SUM(B281:B286)</f>
        <v>0</v>
      </c>
      <c r="C280" s="180">
        <f>SUM(C281:C286)</f>
        <v>0</v>
      </c>
      <c r="D280" s="180">
        <f>SUM(D281:D286)</f>
        <v>0</v>
      </c>
      <c r="E280" s="191"/>
      <c r="F280" s="191"/>
    </row>
    <row r="281" spans="1:6" ht="36" customHeight="1">
      <c r="A281" s="194" t="s">
        <v>89</v>
      </c>
      <c r="B281" s="195"/>
      <c r="C281" s="195"/>
      <c r="D281" s="195"/>
      <c r="E281" s="191"/>
      <c r="F281" s="191"/>
    </row>
    <row r="282" spans="1:6" ht="36" customHeight="1">
      <c r="A282" s="192" t="s">
        <v>90</v>
      </c>
      <c r="B282" s="175"/>
      <c r="C282" s="175"/>
      <c r="D282" s="175"/>
      <c r="E282" s="191"/>
      <c r="F282" s="191"/>
    </row>
    <row r="283" spans="1:6" ht="36" customHeight="1">
      <c r="A283" s="192" t="s">
        <v>91</v>
      </c>
      <c r="B283" s="204"/>
      <c r="C283" s="204"/>
      <c r="D283" s="204"/>
      <c r="E283" s="191"/>
      <c r="F283" s="191"/>
    </row>
    <row r="284" spans="1:6" ht="36" customHeight="1">
      <c r="A284" s="192" t="s">
        <v>251</v>
      </c>
      <c r="B284" s="180"/>
      <c r="C284" s="180"/>
      <c r="D284" s="180"/>
      <c r="E284" s="191"/>
      <c r="F284" s="191"/>
    </row>
    <row r="285" spans="1:6" ht="36" customHeight="1">
      <c r="A285" s="192" t="s">
        <v>98</v>
      </c>
      <c r="B285" s="175"/>
      <c r="C285" s="175"/>
      <c r="D285" s="175"/>
      <c r="E285" s="191"/>
      <c r="F285" s="191"/>
    </row>
    <row r="286" spans="1:6" ht="36" customHeight="1">
      <c r="A286" s="196" t="s">
        <v>252</v>
      </c>
      <c r="B286" s="197"/>
      <c r="C286" s="197"/>
      <c r="D286" s="197"/>
      <c r="E286" s="191"/>
      <c r="F286" s="191"/>
    </row>
    <row r="287" spans="1:6" ht="36" customHeight="1">
      <c r="A287" s="192" t="s">
        <v>253</v>
      </c>
      <c r="B287" s="180">
        <f>SUM(B288:B294)</f>
        <v>43</v>
      </c>
      <c r="C287" s="180">
        <f>SUM(C288:C294)</f>
        <v>80</v>
      </c>
      <c r="D287" s="180">
        <f>SUM(D288:D294)</f>
        <v>126</v>
      </c>
      <c r="E287" s="191">
        <f t="shared" si="8"/>
        <v>1.9302325581395301</v>
      </c>
      <c r="F287" s="191">
        <f t="shared" si="9"/>
        <v>1.575</v>
      </c>
    </row>
    <row r="288" spans="1:6" ht="36" customHeight="1">
      <c r="A288" s="194" t="s">
        <v>89</v>
      </c>
      <c r="B288" s="195">
        <v>43</v>
      </c>
      <c r="C288" s="195">
        <v>80</v>
      </c>
      <c r="D288" s="195">
        <v>102</v>
      </c>
      <c r="E288" s="191">
        <f t="shared" si="8"/>
        <v>1.37209302325581</v>
      </c>
      <c r="F288" s="191">
        <f t="shared" si="9"/>
        <v>1.2749999999999999</v>
      </c>
    </row>
    <row r="289" spans="1:6" ht="36" customHeight="1">
      <c r="A289" s="192" t="s">
        <v>90</v>
      </c>
      <c r="B289" s="175"/>
      <c r="C289" s="175"/>
      <c r="D289" s="175"/>
      <c r="E289" s="191"/>
      <c r="F289" s="191"/>
    </row>
    <row r="290" spans="1:6" ht="36" customHeight="1">
      <c r="A290" s="192" t="s">
        <v>91</v>
      </c>
      <c r="B290" s="175"/>
      <c r="C290" s="175"/>
      <c r="D290" s="175"/>
      <c r="E290" s="191"/>
      <c r="F290" s="191"/>
    </row>
    <row r="291" spans="1:6" ht="36" customHeight="1">
      <c r="A291" s="192" t="s">
        <v>254</v>
      </c>
      <c r="B291" s="175"/>
      <c r="C291" s="175"/>
      <c r="D291" s="175"/>
      <c r="E291" s="191"/>
      <c r="F291" s="191"/>
    </row>
    <row r="292" spans="1:6" ht="36" customHeight="1">
      <c r="A292" s="192" t="s">
        <v>255</v>
      </c>
      <c r="B292" s="175"/>
      <c r="C292" s="175"/>
      <c r="D292" s="175"/>
      <c r="E292" s="191"/>
      <c r="F292" s="191"/>
    </row>
    <row r="293" spans="1:6" ht="36" customHeight="1">
      <c r="A293" s="192" t="s">
        <v>98</v>
      </c>
      <c r="B293" s="175"/>
      <c r="C293" s="175"/>
      <c r="D293" s="175"/>
      <c r="E293" s="191"/>
      <c r="F293" s="191"/>
    </row>
    <row r="294" spans="1:6" ht="36" customHeight="1">
      <c r="A294" s="196" t="s">
        <v>256</v>
      </c>
      <c r="B294" s="197"/>
      <c r="C294" s="197"/>
      <c r="D294" s="197">
        <v>24</v>
      </c>
      <c r="E294" s="191"/>
      <c r="F294" s="191"/>
    </row>
    <row r="295" spans="1:6" ht="36" customHeight="1">
      <c r="A295" s="192" t="s">
        <v>257</v>
      </c>
      <c r="B295" s="180">
        <f>SUM(B296:B303)</f>
        <v>89</v>
      </c>
      <c r="C295" s="180">
        <f>SUM(C296:C303)</f>
        <v>84</v>
      </c>
      <c r="D295" s="180">
        <f>SUM(D296:D303)</f>
        <v>159</v>
      </c>
      <c r="E295" s="191">
        <f t="shared" si="8"/>
        <v>0.78651685393258397</v>
      </c>
      <c r="F295" s="191">
        <f t="shared" si="9"/>
        <v>1.8928571428571399</v>
      </c>
    </row>
    <row r="296" spans="1:6" ht="36" customHeight="1">
      <c r="A296" s="194" t="s">
        <v>89</v>
      </c>
      <c r="B296" s="195">
        <v>89</v>
      </c>
      <c r="C296" s="195">
        <v>84</v>
      </c>
      <c r="D296" s="195">
        <v>126</v>
      </c>
      <c r="E296" s="191">
        <f t="shared" si="8"/>
        <v>0.41573033707865198</v>
      </c>
      <c r="F296" s="191">
        <f t="shared" si="9"/>
        <v>1.5</v>
      </c>
    </row>
    <row r="297" spans="1:6" ht="36" customHeight="1">
      <c r="A297" s="192" t="s">
        <v>90</v>
      </c>
      <c r="B297" s="175"/>
      <c r="C297" s="175"/>
      <c r="D297" s="175"/>
      <c r="E297" s="191"/>
      <c r="F297" s="191"/>
    </row>
    <row r="298" spans="1:6" ht="36" customHeight="1">
      <c r="A298" s="192" t="s">
        <v>91</v>
      </c>
      <c r="B298" s="175"/>
      <c r="C298" s="175"/>
      <c r="D298" s="175"/>
      <c r="E298" s="191"/>
      <c r="F298" s="191"/>
    </row>
    <row r="299" spans="1:6" ht="36" customHeight="1">
      <c r="A299" s="192" t="s">
        <v>258</v>
      </c>
      <c r="B299" s="175"/>
      <c r="C299" s="175"/>
      <c r="D299" s="175"/>
      <c r="E299" s="191"/>
      <c r="F299" s="191"/>
    </row>
    <row r="300" spans="1:6" ht="36" customHeight="1">
      <c r="A300" s="192" t="s">
        <v>259</v>
      </c>
      <c r="B300" s="175"/>
      <c r="C300" s="175"/>
      <c r="D300" s="175"/>
      <c r="E300" s="191"/>
      <c r="F300" s="191"/>
    </row>
    <row r="301" spans="1:6" ht="36" customHeight="1">
      <c r="A301" s="192" t="s">
        <v>260</v>
      </c>
      <c r="B301" s="175"/>
      <c r="C301" s="175"/>
      <c r="D301" s="175"/>
      <c r="E301" s="191"/>
      <c r="F301" s="191"/>
    </row>
    <row r="302" spans="1:6" ht="36" customHeight="1">
      <c r="A302" s="192" t="s">
        <v>98</v>
      </c>
      <c r="B302" s="175"/>
      <c r="C302" s="175"/>
      <c r="D302" s="175"/>
      <c r="E302" s="191"/>
      <c r="F302" s="191"/>
    </row>
    <row r="303" spans="1:6" ht="36" customHeight="1">
      <c r="A303" s="196" t="s">
        <v>261</v>
      </c>
      <c r="B303" s="197"/>
      <c r="C303" s="197"/>
      <c r="D303" s="197">
        <v>33</v>
      </c>
      <c r="E303" s="191"/>
      <c r="F303" s="191"/>
    </row>
    <row r="304" spans="1:6" ht="36" customHeight="1">
      <c r="A304" s="192" t="s">
        <v>262</v>
      </c>
      <c r="B304" s="180">
        <f>SUM(B305:B319)</f>
        <v>890</v>
      </c>
      <c r="C304" s="180">
        <f>SUM(C305:C319)</f>
        <v>799</v>
      </c>
      <c r="D304" s="180">
        <f>SUM(D305:D319)</f>
        <v>976</v>
      </c>
      <c r="E304" s="191">
        <f t="shared" si="8"/>
        <v>9.6629213483146098E-2</v>
      </c>
      <c r="F304" s="191">
        <f t="shared" si="9"/>
        <v>1.2215269086357901</v>
      </c>
    </row>
    <row r="305" spans="1:6" ht="36" customHeight="1">
      <c r="A305" s="194" t="s">
        <v>89</v>
      </c>
      <c r="B305" s="203">
        <v>771</v>
      </c>
      <c r="C305" s="203">
        <v>722</v>
      </c>
      <c r="D305" s="203">
        <v>813</v>
      </c>
      <c r="E305" s="191">
        <f t="shared" si="8"/>
        <v>5.4474708171206199E-2</v>
      </c>
      <c r="F305" s="191">
        <f t="shared" si="9"/>
        <v>1.12603878116343</v>
      </c>
    </row>
    <row r="306" spans="1:6" ht="36" customHeight="1">
      <c r="A306" s="192" t="s">
        <v>90</v>
      </c>
      <c r="B306" s="180"/>
      <c r="C306" s="180"/>
      <c r="D306" s="180"/>
      <c r="E306" s="191"/>
      <c r="F306" s="191"/>
    </row>
    <row r="307" spans="1:6" ht="36" customHeight="1">
      <c r="A307" s="192" t="s">
        <v>91</v>
      </c>
      <c r="B307" s="175"/>
      <c r="C307" s="175"/>
      <c r="D307" s="175"/>
      <c r="E307" s="191"/>
      <c r="F307" s="191"/>
    </row>
    <row r="308" spans="1:6" ht="36" customHeight="1">
      <c r="A308" s="192" t="s">
        <v>263</v>
      </c>
      <c r="B308" s="175">
        <v>54</v>
      </c>
      <c r="C308" s="175">
        <v>22</v>
      </c>
      <c r="D308" s="175">
        <v>75</v>
      </c>
      <c r="E308" s="191">
        <f t="shared" si="8"/>
        <v>0.38888888888888901</v>
      </c>
      <c r="F308" s="191">
        <f t="shared" si="9"/>
        <v>3.4090909090909101</v>
      </c>
    </row>
    <row r="309" spans="1:6" ht="36" customHeight="1">
      <c r="A309" s="192" t="s">
        <v>264</v>
      </c>
      <c r="B309" s="175">
        <v>15</v>
      </c>
      <c r="C309" s="175">
        <v>15</v>
      </c>
      <c r="D309" s="175">
        <v>35</v>
      </c>
      <c r="E309" s="191">
        <f t="shared" si="8"/>
        <v>1.3333333333333299</v>
      </c>
      <c r="F309" s="191">
        <f t="shared" si="9"/>
        <v>2.3333333333333299</v>
      </c>
    </row>
    <row r="310" spans="1:6" ht="36" customHeight="1">
      <c r="A310" s="192" t="s">
        <v>265</v>
      </c>
      <c r="B310" s="175"/>
      <c r="C310" s="175"/>
      <c r="D310" s="175"/>
      <c r="E310" s="191"/>
      <c r="F310" s="191"/>
    </row>
    <row r="311" spans="1:6" ht="36" customHeight="1">
      <c r="A311" s="192" t="s">
        <v>266</v>
      </c>
      <c r="B311" s="175">
        <v>18</v>
      </c>
      <c r="C311" s="175">
        <v>10</v>
      </c>
      <c r="D311" s="175">
        <v>16</v>
      </c>
      <c r="E311" s="191">
        <f t="shared" si="8"/>
        <v>-0.11111111111111099</v>
      </c>
      <c r="F311" s="191">
        <f t="shared" si="9"/>
        <v>1.6</v>
      </c>
    </row>
    <row r="312" spans="1:6" ht="36" customHeight="1">
      <c r="A312" s="192" t="s">
        <v>267</v>
      </c>
      <c r="B312" s="204"/>
      <c r="C312" s="204"/>
      <c r="D312" s="204"/>
      <c r="E312" s="191"/>
      <c r="F312" s="191"/>
    </row>
    <row r="313" spans="1:6" ht="36" customHeight="1">
      <c r="A313" s="192" t="s">
        <v>268</v>
      </c>
      <c r="B313" s="180"/>
      <c r="C313" s="180"/>
      <c r="D313" s="180"/>
      <c r="E313" s="191"/>
      <c r="F313" s="191"/>
    </row>
    <row r="314" spans="1:6" ht="36" customHeight="1">
      <c r="A314" s="192" t="s">
        <v>269</v>
      </c>
      <c r="B314" s="175"/>
      <c r="C314" s="175"/>
      <c r="D314" s="175">
        <v>6</v>
      </c>
      <c r="E314" s="191"/>
      <c r="F314" s="191"/>
    </row>
    <row r="315" spans="1:6" ht="36" customHeight="1">
      <c r="A315" s="192" t="s">
        <v>270</v>
      </c>
      <c r="B315" s="175"/>
      <c r="C315" s="175"/>
      <c r="D315" s="175"/>
      <c r="E315" s="191"/>
      <c r="F315" s="191"/>
    </row>
    <row r="316" spans="1:6" ht="36" customHeight="1">
      <c r="A316" s="192" t="s">
        <v>271</v>
      </c>
      <c r="B316" s="175"/>
      <c r="C316" s="175"/>
      <c r="D316" s="175"/>
      <c r="E316" s="191"/>
      <c r="F316" s="191"/>
    </row>
    <row r="317" spans="1:6" ht="36" customHeight="1">
      <c r="A317" s="192" t="s">
        <v>131</v>
      </c>
      <c r="B317" s="175"/>
      <c r="C317" s="175"/>
      <c r="D317" s="175"/>
      <c r="E317" s="191"/>
      <c r="F317" s="191"/>
    </row>
    <row r="318" spans="1:6" ht="36" customHeight="1">
      <c r="A318" s="192" t="s">
        <v>98</v>
      </c>
      <c r="B318" s="175"/>
      <c r="C318" s="175"/>
      <c r="D318" s="175"/>
      <c r="E318" s="191"/>
      <c r="F318" s="191"/>
    </row>
    <row r="319" spans="1:6" ht="36" customHeight="1">
      <c r="A319" s="196" t="s">
        <v>272</v>
      </c>
      <c r="B319" s="197">
        <v>32</v>
      </c>
      <c r="C319" s="197">
        <v>30</v>
      </c>
      <c r="D319" s="197">
        <v>31</v>
      </c>
      <c r="E319" s="191">
        <f t="shared" si="8"/>
        <v>-3.125E-2</v>
      </c>
      <c r="F319" s="191">
        <f t="shared" si="9"/>
        <v>1.0333333333333301</v>
      </c>
    </row>
    <row r="320" spans="1:6" ht="36" customHeight="1">
      <c r="A320" s="192" t="s">
        <v>273</v>
      </c>
      <c r="B320" s="180">
        <f>SUM(B321:B328)</f>
        <v>0</v>
      </c>
      <c r="C320" s="180">
        <f>SUM(C321:C328)</f>
        <v>0</v>
      </c>
      <c r="D320" s="180">
        <f>SUM(D321:D328)</f>
        <v>0</v>
      </c>
      <c r="E320" s="191"/>
      <c r="F320" s="191"/>
    </row>
    <row r="321" spans="1:6" ht="36" customHeight="1">
      <c r="A321" s="194" t="s">
        <v>89</v>
      </c>
      <c r="B321" s="195"/>
      <c r="C321" s="195"/>
      <c r="D321" s="195"/>
      <c r="E321" s="191"/>
      <c r="F321" s="191"/>
    </row>
    <row r="322" spans="1:6" ht="36" customHeight="1">
      <c r="A322" s="192" t="s">
        <v>90</v>
      </c>
      <c r="B322" s="175"/>
      <c r="C322" s="175"/>
      <c r="D322" s="175"/>
      <c r="E322" s="191"/>
      <c r="F322" s="191"/>
    </row>
    <row r="323" spans="1:6" ht="36" customHeight="1">
      <c r="A323" s="192" t="s">
        <v>91</v>
      </c>
      <c r="B323" s="175"/>
      <c r="C323" s="175"/>
      <c r="D323" s="175"/>
      <c r="E323" s="191"/>
      <c r="F323" s="191"/>
    </row>
    <row r="324" spans="1:6" ht="36" customHeight="1">
      <c r="A324" s="192" t="s">
        <v>274</v>
      </c>
      <c r="B324" s="204"/>
      <c r="C324" s="204"/>
      <c r="D324" s="204"/>
      <c r="E324" s="191"/>
      <c r="F324" s="191"/>
    </row>
    <row r="325" spans="1:6" ht="36" customHeight="1">
      <c r="A325" s="192" t="s">
        <v>275</v>
      </c>
      <c r="B325" s="180"/>
      <c r="C325" s="180"/>
      <c r="D325" s="180"/>
      <c r="E325" s="191"/>
      <c r="F325" s="191"/>
    </row>
    <row r="326" spans="1:6" ht="36" customHeight="1">
      <c r="A326" s="192" t="s">
        <v>276</v>
      </c>
      <c r="B326" s="175"/>
      <c r="C326" s="175"/>
      <c r="D326" s="175"/>
      <c r="E326" s="191"/>
      <c r="F326" s="191"/>
    </row>
    <row r="327" spans="1:6" ht="36" customHeight="1">
      <c r="A327" s="192" t="s">
        <v>98</v>
      </c>
      <c r="B327" s="175"/>
      <c r="C327" s="175"/>
      <c r="D327" s="175"/>
      <c r="E327" s="191"/>
      <c r="F327" s="191"/>
    </row>
    <row r="328" spans="1:6" ht="36" customHeight="1">
      <c r="A328" s="196" t="s">
        <v>277</v>
      </c>
      <c r="B328" s="197"/>
      <c r="C328" s="197"/>
      <c r="D328" s="197"/>
      <c r="E328" s="191"/>
      <c r="F328" s="191"/>
    </row>
    <row r="329" spans="1:6" ht="36" customHeight="1">
      <c r="A329" s="192" t="s">
        <v>278</v>
      </c>
      <c r="B329" s="180">
        <f>SUM(B330:B338)</f>
        <v>0</v>
      </c>
      <c r="C329" s="180">
        <f>SUM(C330:C338)</f>
        <v>0</v>
      </c>
      <c r="D329" s="180">
        <f>SUM(D330:D338)</f>
        <v>0</v>
      </c>
      <c r="E329" s="191"/>
      <c r="F329" s="191"/>
    </row>
    <row r="330" spans="1:6" ht="36" customHeight="1">
      <c r="A330" s="194" t="s">
        <v>89</v>
      </c>
      <c r="B330" s="195"/>
      <c r="C330" s="195"/>
      <c r="D330" s="195"/>
      <c r="E330" s="191"/>
      <c r="F330" s="191"/>
    </row>
    <row r="331" spans="1:6" ht="36" customHeight="1">
      <c r="A331" s="192" t="s">
        <v>90</v>
      </c>
      <c r="B331" s="175"/>
      <c r="C331" s="175"/>
      <c r="D331" s="175"/>
      <c r="E331" s="191"/>
      <c r="F331" s="191"/>
    </row>
    <row r="332" spans="1:6" ht="36" customHeight="1">
      <c r="A332" s="192" t="s">
        <v>91</v>
      </c>
      <c r="B332" s="175"/>
      <c r="C332" s="175"/>
      <c r="D332" s="175"/>
      <c r="E332" s="191"/>
      <c r="F332" s="191"/>
    </row>
    <row r="333" spans="1:6" ht="36" customHeight="1">
      <c r="A333" s="192" t="s">
        <v>279</v>
      </c>
      <c r="B333" s="204"/>
      <c r="C333" s="204"/>
      <c r="D333" s="204"/>
      <c r="E333" s="191"/>
      <c r="F333" s="191"/>
    </row>
    <row r="334" spans="1:6" ht="36" customHeight="1">
      <c r="A334" s="192" t="s">
        <v>280</v>
      </c>
      <c r="B334" s="180"/>
      <c r="C334" s="180"/>
      <c r="D334" s="180"/>
      <c r="E334" s="191"/>
      <c r="F334" s="191"/>
    </row>
    <row r="335" spans="1:6" ht="36" customHeight="1">
      <c r="A335" s="192" t="s">
        <v>281</v>
      </c>
      <c r="B335" s="175"/>
      <c r="C335" s="175"/>
      <c r="D335" s="175"/>
      <c r="E335" s="191"/>
      <c r="F335" s="191"/>
    </row>
    <row r="336" spans="1:6" ht="36" customHeight="1">
      <c r="A336" s="192" t="s">
        <v>131</v>
      </c>
      <c r="B336" s="175"/>
      <c r="C336" s="175"/>
      <c r="D336" s="175"/>
      <c r="E336" s="191"/>
      <c r="F336" s="191"/>
    </row>
    <row r="337" spans="1:6" ht="36" customHeight="1">
      <c r="A337" s="192" t="s">
        <v>98</v>
      </c>
      <c r="B337" s="175"/>
      <c r="C337" s="175"/>
      <c r="D337" s="175"/>
      <c r="E337" s="191"/>
      <c r="F337" s="191"/>
    </row>
    <row r="338" spans="1:6" ht="36" customHeight="1">
      <c r="A338" s="196" t="s">
        <v>282</v>
      </c>
      <c r="B338" s="197"/>
      <c r="C338" s="197"/>
      <c r="D338" s="197"/>
      <c r="E338" s="191"/>
      <c r="F338" s="191"/>
    </row>
    <row r="339" spans="1:6" ht="36" customHeight="1">
      <c r="A339" s="192" t="s">
        <v>283</v>
      </c>
      <c r="B339" s="180">
        <f>SUM(B340:B346)</f>
        <v>0</v>
      </c>
      <c r="C339" s="180">
        <f>SUM(C340:C346)</f>
        <v>0</v>
      </c>
      <c r="D339" s="180">
        <f>SUM(D340:D346)</f>
        <v>0</v>
      </c>
      <c r="E339" s="191"/>
      <c r="F339" s="191"/>
    </row>
    <row r="340" spans="1:6" ht="36" customHeight="1">
      <c r="A340" s="194" t="s">
        <v>89</v>
      </c>
      <c r="B340" s="195"/>
      <c r="C340" s="195"/>
      <c r="D340" s="195"/>
      <c r="E340" s="191"/>
      <c r="F340" s="191"/>
    </row>
    <row r="341" spans="1:6" ht="36" customHeight="1">
      <c r="A341" s="192" t="s">
        <v>90</v>
      </c>
      <c r="B341" s="175"/>
      <c r="C341" s="175"/>
      <c r="D341" s="175"/>
      <c r="E341" s="191"/>
      <c r="F341" s="191"/>
    </row>
    <row r="342" spans="1:6" ht="36" customHeight="1">
      <c r="A342" s="192" t="s">
        <v>91</v>
      </c>
      <c r="B342" s="175"/>
      <c r="C342" s="175"/>
      <c r="D342" s="175"/>
      <c r="E342" s="191"/>
      <c r="F342" s="191"/>
    </row>
    <row r="343" spans="1:6" ht="36" customHeight="1">
      <c r="A343" s="192" t="s">
        <v>284</v>
      </c>
      <c r="B343" s="175"/>
      <c r="C343" s="175"/>
      <c r="D343" s="175"/>
      <c r="E343" s="191"/>
      <c r="F343" s="191"/>
    </row>
    <row r="344" spans="1:6" customFormat="1" ht="36" customHeight="1">
      <c r="A344" s="199" t="s">
        <v>285</v>
      </c>
      <c r="B344" s="175"/>
      <c r="C344" s="175"/>
      <c r="D344" s="175"/>
      <c r="E344" s="191"/>
      <c r="F344" s="191"/>
    </row>
    <row r="345" spans="1:6" ht="36" customHeight="1">
      <c r="A345" s="192" t="s">
        <v>98</v>
      </c>
      <c r="B345" s="175"/>
      <c r="C345" s="175"/>
      <c r="D345" s="175"/>
      <c r="E345" s="191"/>
      <c r="F345" s="191"/>
    </row>
    <row r="346" spans="1:6" ht="36" customHeight="1">
      <c r="A346" s="192" t="s">
        <v>286</v>
      </c>
      <c r="B346" s="175"/>
      <c r="C346" s="175"/>
      <c r="D346" s="175"/>
      <c r="E346" s="191"/>
      <c r="F346" s="191"/>
    </row>
    <row r="347" spans="1:6" ht="36" customHeight="1">
      <c r="A347" s="192" t="s">
        <v>287</v>
      </c>
      <c r="B347" s="193">
        <f>SUM(B348:B352)</f>
        <v>0</v>
      </c>
      <c r="C347" s="193">
        <f>SUM(C348:C352)</f>
        <v>0</v>
      </c>
      <c r="D347" s="193">
        <f>SUM(D348:D352)</f>
        <v>0</v>
      </c>
      <c r="E347" s="191"/>
      <c r="F347" s="191"/>
    </row>
    <row r="348" spans="1:6" ht="36" customHeight="1">
      <c r="A348" s="192" t="s">
        <v>89</v>
      </c>
      <c r="B348" s="180"/>
      <c r="C348" s="180"/>
      <c r="D348" s="180"/>
      <c r="E348" s="191"/>
      <c r="F348" s="191"/>
    </row>
    <row r="349" spans="1:6" customFormat="1" ht="36" customHeight="1">
      <c r="A349" s="199" t="s">
        <v>90</v>
      </c>
      <c r="B349" s="175"/>
      <c r="C349" s="175"/>
      <c r="D349" s="175"/>
      <c r="E349" s="191"/>
      <c r="F349" s="191"/>
    </row>
    <row r="350" spans="1:6" customFormat="1" ht="36" customHeight="1">
      <c r="A350" s="199" t="s">
        <v>131</v>
      </c>
      <c r="B350" s="175"/>
      <c r="C350" s="175"/>
      <c r="D350" s="175"/>
      <c r="E350" s="191"/>
      <c r="F350" s="191"/>
    </row>
    <row r="351" spans="1:6" ht="36" customHeight="1">
      <c r="A351" s="192" t="s">
        <v>288</v>
      </c>
      <c r="B351" s="175"/>
      <c r="C351" s="175"/>
      <c r="D351" s="175"/>
      <c r="E351" s="191"/>
      <c r="F351" s="191"/>
    </row>
    <row r="352" spans="1:6" ht="36" customHeight="1">
      <c r="A352" s="196" t="s">
        <v>289</v>
      </c>
      <c r="B352" s="197"/>
      <c r="C352" s="197"/>
      <c r="D352" s="197"/>
      <c r="E352" s="191"/>
      <c r="F352" s="191"/>
    </row>
    <row r="353" spans="1:6" ht="36" customHeight="1">
      <c r="A353" s="192" t="s">
        <v>290</v>
      </c>
      <c r="B353" s="180">
        <f>SUM(B354)</f>
        <v>636</v>
      </c>
      <c r="C353" s="180">
        <f>SUM(C354)</f>
        <v>159</v>
      </c>
      <c r="D353" s="180">
        <f>SUM(D354)</f>
        <v>160</v>
      </c>
      <c r="E353" s="191">
        <f t="shared" ref="E353:E369" si="10">(D353-B353)/B353</f>
        <v>-0.74842767295597501</v>
      </c>
      <c r="F353" s="191">
        <f t="shared" ref="F353:F369" si="11">D353/C353</f>
        <v>1.0062893081761</v>
      </c>
    </row>
    <row r="354" spans="1:6" customFormat="1" ht="36" customHeight="1">
      <c r="A354" s="205" t="s">
        <v>291</v>
      </c>
      <c r="B354" s="206">
        <v>636</v>
      </c>
      <c r="C354" s="206">
        <v>159</v>
      </c>
      <c r="D354" s="206">
        <v>160</v>
      </c>
      <c r="E354" s="191">
        <f t="shared" si="10"/>
        <v>-0.74842767295597501</v>
      </c>
      <c r="F354" s="191">
        <f t="shared" si="11"/>
        <v>1.0062893081761</v>
      </c>
    </row>
    <row r="355" spans="1:6" ht="36" customHeight="1">
      <c r="A355" s="189" t="s">
        <v>56</v>
      </c>
      <c r="B355" s="202">
        <f>SUM(B356,B361,B370,B377,B383,B387,B391,B395,B401,B408)</f>
        <v>45398</v>
      </c>
      <c r="C355" s="202">
        <f>SUM(C356,C361,C370,C377,C383,C387,C391,C395,C401,C408)</f>
        <v>38886</v>
      </c>
      <c r="D355" s="202">
        <f>SUM(D356,D361,D370,D377,D383,D387,D391,D395,D401,D408)</f>
        <v>49007</v>
      </c>
      <c r="E355" s="191">
        <f t="shared" si="10"/>
        <v>7.9496894136305604E-2</v>
      </c>
      <c r="F355" s="191">
        <f t="shared" si="11"/>
        <v>1.26027362032608</v>
      </c>
    </row>
    <row r="356" spans="1:6" ht="36" customHeight="1">
      <c r="A356" s="192" t="s">
        <v>292</v>
      </c>
      <c r="B356" s="193">
        <f>SUM(B357:B360)</f>
        <v>692</v>
      </c>
      <c r="C356" s="193">
        <f>SUM(C357:C360)</f>
        <v>602</v>
      </c>
      <c r="D356" s="193">
        <f>SUM(D357:D360)</f>
        <v>689</v>
      </c>
      <c r="E356" s="191">
        <f t="shared" si="10"/>
        <v>-4.3352601156069403E-3</v>
      </c>
      <c r="F356" s="191">
        <f t="shared" si="11"/>
        <v>1.1445182724252501</v>
      </c>
    </row>
    <row r="357" spans="1:6" ht="36" customHeight="1">
      <c r="A357" s="194" t="s">
        <v>89</v>
      </c>
      <c r="B357" s="207">
        <v>296</v>
      </c>
      <c r="C357" s="207">
        <v>279</v>
      </c>
      <c r="D357" s="207">
        <v>319</v>
      </c>
      <c r="E357" s="191">
        <f t="shared" si="10"/>
        <v>7.77027027027027E-2</v>
      </c>
      <c r="F357" s="191">
        <f t="shared" si="11"/>
        <v>1.1433691756272399</v>
      </c>
    </row>
    <row r="358" spans="1:6" ht="36" customHeight="1">
      <c r="A358" s="192" t="s">
        <v>90</v>
      </c>
      <c r="B358" s="175"/>
      <c r="C358" s="175"/>
      <c r="D358" s="175"/>
      <c r="E358" s="191"/>
      <c r="F358" s="191"/>
    </row>
    <row r="359" spans="1:6" customFormat="1" ht="36" customHeight="1">
      <c r="A359" s="199" t="s">
        <v>91</v>
      </c>
      <c r="B359" s="175"/>
      <c r="C359" s="175"/>
      <c r="D359" s="175"/>
      <c r="E359" s="191"/>
      <c r="F359" s="191"/>
    </row>
    <row r="360" spans="1:6" ht="36" customHeight="1">
      <c r="A360" s="196" t="s">
        <v>293</v>
      </c>
      <c r="B360" s="197">
        <v>396</v>
      </c>
      <c r="C360" s="197">
        <v>323</v>
      </c>
      <c r="D360" s="197">
        <v>370</v>
      </c>
      <c r="E360" s="191">
        <f t="shared" si="10"/>
        <v>-6.5656565656565705E-2</v>
      </c>
      <c r="F360" s="191">
        <f t="shared" si="11"/>
        <v>1.1455108359133099</v>
      </c>
    </row>
    <row r="361" spans="1:6" ht="36" customHeight="1">
      <c r="A361" s="192" t="s">
        <v>294</v>
      </c>
      <c r="B361" s="180">
        <f>SUM(B362:B369)</f>
        <v>43247</v>
      </c>
      <c r="C361" s="180">
        <f>SUM(C362:C369)</f>
        <v>37003</v>
      </c>
      <c r="D361" s="180">
        <f>SUM(D362:D369)</f>
        <v>46812</v>
      </c>
      <c r="E361" s="191">
        <f t="shared" si="10"/>
        <v>8.2433463592850406E-2</v>
      </c>
      <c r="F361" s="191">
        <f t="shared" si="11"/>
        <v>1.26508661459882</v>
      </c>
    </row>
    <row r="362" spans="1:6" ht="36" customHeight="1">
      <c r="A362" s="194" t="s">
        <v>295</v>
      </c>
      <c r="B362" s="195">
        <v>7984</v>
      </c>
      <c r="C362" s="195">
        <v>1355</v>
      </c>
      <c r="D362" s="195">
        <v>6705</v>
      </c>
      <c r="E362" s="191">
        <f t="shared" si="10"/>
        <v>-0.160195390781563</v>
      </c>
      <c r="F362" s="191">
        <f t="shared" si="11"/>
        <v>4.9483394833948298</v>
      </c>
    </row>
    <row r="363" spans="1:6" ht="36" customHeight="1">
      <c r="A363" s="192" t="s">
        <v>296</v>
      </c>
      <c r="B363" s="175">
        <v>23589</v>
      </c>
      <c r="C363" s="175">
        <v>23947</v>
      </c>
      <c r="D363" s="175">
        <v>24685</v>
      </c>
      <c r="E363" s="191">
        <f t="shared" si="10"/>
        <v>4.6462334138793498E-2</v>
      </c>
      <c r="F363" s="191">
        <f t="shared" si="11"/>
        <v>1.0308180565415299</v>
      </c>
    </row>
    <row r="364" spans="1:6" ht="36" customHeight="1">
      <c r="A364" s="192" t="s">
        <v>297</v>
      </c>
      <c r="B364" s="175">
        <v>10127</v>
      </c>
      <c r="C364" s="175">
        <v>10725</v>
      </c>
      <c r="D364" s="175">
        <v>12187</v>
      </c>
      <c r="E364" s="191">
        <f t="shared" si="10"/>
        <v>0.20341660906487599</v>
      </c>
      <c r="F364" s="191">
        <f t="shared" si="11"/>
        <v>1.13631701631702</v>
      </c>
    </row>
    <row r="365" spans="1:6" ht="36" customHeight="1">
      <c r="A365" s="192" t="s">
        <v>298</v>
      </c>
      <c r="B365" s="204">
        <v>472</v>
      </c>
      <c r="C365" s="204">
        <v>877</v>
      </c>
      <c r="D365" s="204">
        <v>1762</v>
      </c>
      <c r="E365" s="191">
        <f t="shared" si="10"/>
        <v>2.7330508474576298</v>
      </c>
      <c r="F365" s="191">
        <f t="shared" si="11"/>
        <v>2.0091220068415101</v>
      </c>
    </row>
    <row r="366" spans="1:6" ht="36" customHeight="1">
      <c r="A366" s="192" t="s">
        <v>299</v>
      </c>
      <c r="B366" s="180">
        <v>31</v>
      </c>
      <c r="C366" s="180"/>
      <c r="D366" s="180">
        <v>33</v>
      </c>
      <c r="E366" s="191">
        <f t="shared" si="10"/>
        <v>6.4516129032258104E-2</v>
      </c>
      <c r="F366" s="191"/>
    </row>
    <row r="367" spans="1:6" ht="36" customHeight="1">
      <c r="A367" s="192" t="s">
        <v>300</v>
      </c>
      <c r="B367" s="175">
        <v>36</v>
      </c>
      <c r="C367" s="175">
        <v>36</v>
      </c>
      <c r="D367" s="175">
        <v>36</v>
      </c>
      <c r="E367" s="191">
        <f t="shared" si="10"/>
        <v>0</v>
      </c>
      <c r="F367" s="191">
        <f t="shared" si="11"/>
        <v>1</v>
      </c>
    </row>
    <row r="368" spans="1:6" customFormat="1" ht="36" customHeight="1">
      <c r="A368" s="199" t="s">
        <v>301</v>
      </c>
      <c r="B368" s="175"/>
      <c r="C368" s="175"/>
      <c r="D368" s="175"/>
      <c r="E368" s="191"/>
      <c r="F368" s="191"/>
    </row>
    <row r="369" spans="1:6" ht="36" customHeight="1">
      <c r="A369" s="196" t="s">
        <v>302</v>
      </c>
      <c r="B369" s="197">
        <v>1008</v>
      </c>
      <c r="C369" s="197">
        <v>63</v>
      </c>
      <c r="D369" s="197">
        <v>1404</v>
      </c>
      <c r="E369" s="191">
        <f t="shared" si="10"/>
        <v>0.39285714285714302</v>
      </c>
      <c r="F369" s="191">
        <f t="shared" si="11"/>
        <v>22.285714285714299</v>
      </c>
    </row>
    <row r="370" spans="1:6" ht="36" customHeight="1">
      <c r="A370" s="192" t="s">
        <v>303</v>
      </c>
      <c r="B370" s="180">
        <f>SUM(B371:B376)</f>
        <v>0</v>
      </c>
      <c r="C370" s="180">
        <f>SUM(C371:C376)</f>
        <v>0</v>
      </c>
      <c r="D370" s="180">
        <f>SUM(D371:D376)</f>
        <v>90</v>
      </c>
      <c r="E370" s="191"/>
      <c r="F370" s="191"/>
    </row>
    <row r="371" spans="1:6" ht="36" customHeight="1">
      <c r="A371" s="194" t="s">
        <v>304</v>
      </c>
      <c r="B371" s="195"/>
      <c r="C371" s="195"/>
      <c r="D371" s="195"/>
      <c r="E371" s="191"/>
      <c r="F371" s="191"/>
    </row>
    <row r="372" spans="1:6" ht="36" customHeight="1">
      <c r="A372" s="192" t="s">
        <v>305</v>
      </c>
      <c r="B372" s="175"/>
      <c r="C372" s="175"/>
      <c r="D372" s="175"/>
      <c r="E372" s="191"/>
      <c r="F372" s="191"/>
    </row>
    <row r="373" spans="1:6" customFormat="1" ht="36" customHeight="1">
      <c r="A373" s="199" t="s">
        <v>306</v>
      </c>
      <c r="B373" s="204"/>
      <c r="C373" s="204"/>
      <c r="D373" s="204"/>
      <c r="E373" s="191"/>
      <c r="F373" s="191"/>
    </row>
    <row r="374" spans="1:6" customFormat="1" ht="36" customHeight="1">
      <c r="A374" s="199" t="s">
        <v>307</v>
      </c>
      <c r="B374" s="180"/>
      <c r="C374" s="180"/>
      <c r="D374" s="180"/>
      <c r="E374" s="191"/>
      <c r="F374" s="191"/>
    </row>
    <row r="375" spans="1:6" customFormat="1" ht="36" customHeight="1">
      <c r="A375" s="199" t="s">
        <v>308</v>
      </c>
      <c r="B375" s="175"/>
      <c r="C375" s="175"/>
      <c r="D375" s="175"/>
      <c r="E375" s="191"/>
      <c r="F375" s="191"/>
    </row>
    <row r="376" spans="1:6" customFormat="1" ht="36" customHeight="1">
      <c r="A376" s="200" t="s">
        <v>309</v>
      </c>
      <c r="B376" s="197"/>
      <c r="C376" s="197"/>
      <c r="D376" s="197">
        <v>90</v>
      </c>
      <c r="E376" s="191"/>
      <c r="F376" s="191"/>
    </row>
    <row r="377" spans="1:6" customFormat="1" ht="36" customHeight="1">
      <c r="A377" s="199" t="s">
        <v>310</v>
      </c>
      <c r="B377" s="180">
        <f>SUM(B378:B382)</f>
        <v>0</v>
      </c>
      <c r="C377" s="180">
        <f>SUM(C378:C382)</f>
        <v>0</v>
      </c>
      <c r="D377" s="180">
        <f>SUM(D378:D382)</f>
        <v>0</v>
      </c>
      <c r="E377" s="191"/>
      <c r="F377" s="191"/>
    </row>
    <row r="378" spans="1:6" customFormat="1" ht="36" customHeight="1">
      <c r="A378" s="208" t="s">
        <v>311</v>
      </c>
      <c r="B378" s="195"/>
      <c r="C378" s="195"/>
      <c r="D378" s="195"/>
      <c r="E378" s="191"/>
      <c r="F378" s="191"/>
    </row>
    <row r="379" spans="1:6" customFormat="1" ht="36" customHeight="1">
      <c r="A379" s="199" t="s">
        <v>312</v>
      </c>
      <c r="B379" s="175"/>
      <c r="C379" s="175"/>
      <c r="D379" s="175"/>
      <c r="E379" s="191"/>
      <c r="F379" s="191"/>
    </row>
    <row r="380" spans="1:6" customFormat="1" ht="36" customHeight="1">
      <c r="A380" s="199" t="s">
        <v>313</v>
      </c>
      <c r="B380" s="175"/>
      <c r="C380" s="175"/>
      <c r="D380" s="175"/>
      <c r="E380" s="191"/>
      <c r="F380" s="191"/>
    </row>
    <row r="381" spans="1:6" customFormat="1" ht="36" customHeight="1">
      <c r="A381" s="199" t="s">
        <v>314</v>
      </c>
      <c r="B381" s="204"/>
      <c r="C381" s="204"/>
      <c r="D381" s="204"/>
      <c r="E381" s="191"/>
      <c r="F381" s="191"/>
    </row>
    <row r="382" spans="1:6" customFormat="1" ht="36" customHeight="1">
      <c r="A382" s="200" t="s">
        <v>315</v>
      </c>
      <c r="B382" s="209"/>
      <c r="C382" s="209"/>
      <c r="D382" s="209"/>
      <c r="E382" s="191"/>
      <c r="F382" s="191"/>
    </row>
    <row r="383" spans="1:6" customFormat="1" ht="36" customHeight="1">
      <c r="A383" s="199" t="s">
        <v>316</v>
      </c>
      <c r="B383" s="180">
        <f>SUM(B384:B386)</f>
        <v>0</v>
      </c>
      <c r="C383" s="180">
        <f>SUM(C384:C386)</f>
        <v>0</v>
      </c>
      <c r="D383" s="180">
        <f>SUM(D384:D386)</f>
        <v>0</v>
      </c>
      <c r="E383" s="191"/>
      <c r="F383" s="191"/>
    </row>
    <row r="384" spans="1:6" customFormat="1" ht="36" customHeight="1">
      <c r="A384" s="208" t="s">
        <v>317</v>
      </c>
      <c r="B384" s="195"/>
      <c r="C384" s="195"/>
      <c r="D384" s="195"/>
      <c r="E384" s="191"/>
      <c r="F384" s="191"/>
    </row>
    <row r="385" spans="1:6" customFormat="1" ht="36" customHeight="1">
      <c r="A385" s="199" t="s">
        <v>318</v>
      </c>
      <c r="B385" s="175"/>
      <c r="C385" s="175"/>
      <c r="D385" s="175"/>
      <c r="E385" s="191"/>
      <c r="F385" s="191"/>
    </row>
    <row r="386" spans="1:6" customFormat="1" ht="36" customHeight="1">
      <c r="A386" s="199" t="s">
        <v>319</v>
      </c>
      <c r="B386" s="175"/>
      <c r="C386" s="175"/>
      <c r="D386" s="175"/>
      <c r="E386" s="191"/>
      <c r="F386" s="191"/>
    </row>
    <row r="387" spans="1:6" customFormat="1" ht="36" customHeight="1">
      <c r="A387" s="199" t="s">
        <v>320</v>
      </c>
      <c r="B387" s="180">
        <f>SUM(B388:B390)</f>
        <v>0</v>
      </c>
      <c r="C387" s="180">
        <f>SUM(C388:C390)</f>
        <v>0</v>
      </c>
      <c r="D387" s="180">
        <f>SUM(D388:D390)</f>
        <v>0</v>
      </c>
      <c r="E387" s="191"/>
      <c r="F387" s="191"/>
    </row>
    <row r="388" spans="1:6" customFormat="1" ht="36" customHeight="1">
      <c r="A388" s="199" t="s">
        <v>321</v>
      </c>
      <c r="B388" s="175"/>
      <c r="C388" s="175"/>
      <c r="D388" s="175"/>
      <c r="E388" s="191"/>
      <c r="F388" s="191"/>
    </row>
    <row r="389" spans="1:6" customFormat="1" ht="36" customHeight="1">
      <c r="A389" s="199" t="s">
        <v>322</v>
      </c>
      <c r="B389" s="175"/>
      <c r="C389" s="175"/>
      <c r="D389" s="175"/>
      <c r="E389" s="191"/>
      <c r="F389" s="191"/>
    </row>
    <row r="390" spans="1:6" ht="36" customHeight="1">
      <c r="A390" s="196" t="s">
        <v>323</v>
      </c>
      <c r="B390" s="197"/>
      <c r="C390" s="197"/>
      <c r="D390" s="197"/>
      <c r="E390" s="191"/>
      <c r="F390" s="191"/>
    </row>
    <row r="391" spans="1:6" ht="36" customHeight="1">
      <c r="A391" s="192" t="s">
        <v>324</v>
      </c>
      <c r="B391" s="193">
        <f>SUM(B392:B394)</f>
        <v>92</v>
      </c>
      <c r="C391" s="193">
        <f>SUM(C392:C394)</f>
        <v>78</v>
      </c>
      <c r="D391" s="193">
        <f>SUM(D392:D394)</f>
        <v>73</v>
      </c>
      <c r="E391" s="191">
        <f t="shared" ref="E391:E452" si="12">(D391-B391)/B391</f>
        <v>-0.20652173913043501</v>
      </c>
      <c r="F391" s="191">
        <f t="shared" ref="F391:F452" si="13">D391/C391</f>
        <v>0.93589743589743601</v>
      </c>
    </row>
    <row r="392" spans="1:6" ht="36" customHeight="1">
      <c r="A392" s="194" t="s">
        <v>325</v>
      </c>
      <c r="B392" s="198">
        <v>92</v>
      </c>
      <c r="C392" s="198">
        <v>78</v>
      </c>
      <c r="D392" s="198">
        <v>15</v>
      </c>
      <c r="E392" s="191">
        <f t="shared" si="12"/>
        <v>-0.83695652173913004</v>
      </c>
      <c r="F392" s="191">
        <f t="shared" si="13"/>
        <v>0.19230769230769201</v>
      </c>
    </row>
    <row r="393" spans="1:6" ht="36" customHeight="1">
      <c r="A393" s="192" t="s">
        <v>326</v>
      </c>
      <c r="B393" s="180"/>
      <c r="C393" s="180"/>
      <c r="D393" s="180"/>
      <c r="E393" s="191"/>
      <c r="F393" s="191"/>
    </row>
    <row r="394" spans="1:6" ht="36" customHeight="1">
      <c r="A394" s="196" t="s">
        <v>327</v>
      </c>
      <c r="B394" s="197"/>
      <c r="C394" s="197"/>
      <c r="D394" s="197">
        <v>58</v>
      </c>
      <c r="E394" s="191"/>
      <c r="F394" s="191"/>
    </row>
    <row r="395" spans="1:6" ht="36" customHeight="1">
      <c r="A395" s="192" t="s">
        <v>328</v>
      </c>
      <c r="B395" s="180">
        <f>SUM(B396:B400)</f>
        <v>885</v>
      </c>
      <c r="C395" s="180">
        <f>SUM(C396:C400)</f>
        <v>792</v>
      </c>
      <c r="D395" s="180">
        <f>SUM(D396:D400)</f>
        <v>929</v>
      </c>
      <c r="E395" s="191">
        <f t="shared" si="12"/>
        <v>4.9717514124293802E-2</v>
      </c>
      <c r="F395" s="191">
        <f t="shared" si="13"/>
        <v>1.1729797979798</v>
      </c>
    </row>
    <row r="396" spans="1:6" ht="36" customHeight="1">
      <c r="A396" s="194" t="s">
        <v>329</v>
      </c>
      <c r="B396" s="195">
        <v>548</v>
      </c>
      <c r="C396" s="195">
        <v>497</v>
      </c>
      <c r="D396" s="195">
        <v>602</v>
      </c>
      <c r="E396" s="191">
        <f t="shared" si="12"/>
        <v>9.8540145985401506E-2</v>
      </c>
      <c r="F396" s="191">
        <f t="shared" si="13"/>
        <v>1.2112676056338001</v>
      </c>
    </row>
    <row r="397" spans="1:6" ht="36" customHeight="1">
      <c r="A397" s="192" t="s">
        <v>330</v>
      </c>
      <c r="B397" s="204">
        <v>317</v>
      </c>
      <c r="C397" s="204">
        <v>295</v>
      </c>
      <c r="D397" s="204">
        <v>327</v>
      </c>
      <c r="E397" s="191">
        <f t="shared" si="12"/>
        <v>3.1545741324921099E-2</v>
      </c>
      <c r="F397" s="191">
        <f t="shared" si="13"/>
        <v>1.1084745762711901</v>
      </c>
    </row>
    <row r="398" spans="1:6" ht="36" customHeight="1">
      <c r="A398" s="192" t="s">
        <v>331</v>
      </c>
      <c r="B398" s="180">
        <v>10</v>
      </c>
      <c r="C398" s="180"/>
      <c r="D398" s="180"/>
      <c r="E398" s="191">
        <f t="shared" si="12"/>
        <v>-1</v>
      </c>
      <c r="F398" s="191"/>
    </row>
    <row r="399" spans="1:6" ht="36" customHeight="1">
      <c r="A399" s="192" t="s">
        <v>332</v>
      </c>
      <c r="B399" s="175"/>
      <c r="C399" s="175"/>
      <c r="D399" s="175"/>
      <c r="E399" s="191"/>
      <c r="F399" s="191"/>
    </row>
    <row r="400" spans="1:6" ht="36" customHeight="1">
      <c r="A400" s="196" t="s">
        <v>333</v>
      </c>
      <c r="B400" s="197">
        <v>10</v>
      </c>
      <c r="C400" s="197"/>
      <c r="D400" s="197"/>
      <c r="E400" s="191">
        <f t="shared" si="12"/>
        <v>-1</v>
      </c>
      <c r="F400" s="191"/>
    </row>
    <row r="401" spans="1:6" ht="36" customHeight="1">
      <c r="A401" s="192" t="s">
        <v>334</v>
      </c>
      <c r="B401" s="180">
        <f>SUM(B402:B407)</f>
        <v>473</v>
      </c>
      <c r="C401" s="180">
        <f>SUM(C402:C407)</f>
        <v>400</v>
      </c>
      <c r="D401" s="180">
        <f>SUM(D402:D407)</f>
        <v>337</v>
      </c>
      <c r="E401" s="191">
        <f t="shared" si="12"/>
        <v>-0.28752642706131099</v>
      </c>
      <c r="F401" s="191">
        <f t="shared" si="13"/>
        <v>0.84250000000000003</v>
      </c>
    </row>
    <row r="402" spans="1:6" ht="36" customHeight="1">
      <c r="A402" s="194" t="s">
        <v>335</v>
      </c>
      <c r="B402" s="195"/>
      <c r="C402" s="195"/>
      <c r="D402" s="195"/>
      <c r="E402" s="191"/>
      <c r="F402" s="191"/>
    </row>
    <row r="403" spans="1:6" ht="36" customHeight="1">
      <c r="A403" s="192" t="s">
        <v>336</v>
      </c>
      <c r="B403" s="175"/>
      <c r="C403" s="175"/>
      <c r="D403" s="175"/>
      <c r="E403" s="191"/>
      <c r="F403" s="191"/>
    </row>
    <row r="404" spans="1:6" ht="36" customHeight="1">
      <c r="A404" s="192" t="s">
        <v>337</v>
      </c>
      <c r="B404" s="175"/>
      <c r="C404" s="175"/>
      <c r="D404" s="175"/>
      <c r="E404" s="191"/>
      <c r="F404" s="191"/>
    </row>
    <row r="405" spans="1:6" ht="36" customHeight="1">
      <c r="A405" s="192" t="s">
        <v>338</v>
      </c>
      <c r="B405" s="175"/>
      <c r="C405" s="175"/>
      <c r="D405" s="175"/>
      <c r="E405" s="191"/>
      <c r="F405" s="191"/>
    </row>
    <row r="406" spans="1:6" ht="36" customHeight="1">
      <c r="A406" s="192" t="s">
        <v>339</v>
      </c>
      <c r="B406" s="204"/>
      <c r="C406" s="204"/>
      <c r="D406" s="204"/>
      <c r="E406" s="191"/>
      <c r="F406" s="191"/>
    </row>
    <row r="407" spans="1:6" ht="36" customHeight="1">
      <c r="A407" s="196" t="s">
        <v>340</v>
      </c>
      <c r="B407" s="209">
        <v>473</v>
      </c>
      <c r="C407" s="209">
        <v>400</v>
      </c>
      <c r="D407" s="209">
        <v>337</v>
      </c>
      <c r="E407" s="191">
        <f t="shared" si="12"/>
        <v>-0.28752642706131099</v>
      </c>
      <c r="F407" s="191">
        <f t="shared" si="13"/>
        <v>0.84250000000000003</v>
      </c>
    </row>
    <row r="408" spans="1:6" ht="36" customHeight="1">
      <c r="A408" s="192" t="s">
        <v>341</v>
      </c>
      <c r="B408" s="175">
        <v>9</v>
      </c>
      <c r="C408" s="175">
        <v>11</v>
      </c>
      <c r="D408" s="175">
        <v>77</v>
      </c>
      <c r="E408" s="191">
        <f t="shared" si="12"/>
        <v>7.5555555555555598</v>
      </c>
      <c r="F408" s="191">
        <f t="shared" si="13"/>
        <v>7</v>
      </c>
    </row>
    <row r="409" spans="1:6" ht="36" customHeight="1">
      <c r="A409" s="189" t="s">
        <v>57</v>
      </c>
      <c r="B409" s="202">
        <f>SUM(B410,B415,B424,B430,B436,B441,B446,B453,B457,B460)</f>
        <v>1146</v>
      </c>
      <c r="C409" s="202">
        <f>SUM(C410,C415,C424,C430,C436,C441,C446,C453,C457,C460)</f>
        <v>391</v>
      </c>
      <c r="D409" s="202">
        <f>SUM(D410,D415,D424,D430,D436,D441,D446,D453,D457,D460)</f>
        <v>823</v>
      </c>
      <c r="E409" s="191">
        <f t="shared" si="12"/>
        <v>-0.28184991273996501</v>
      </c>
      <c r="F409" s="191">
        <f t="shared" si="13"/>
        <v>2.10485933503836</v>
      </c>
    </row>
    <row r="410" spans="1:6" ht="36" customHeight="1">
      <c r="A410" s="192" t="s">
        <v>342</v>
      </c>
      <c r="B410" s="180">
        <f>SUM(B411:B414)</f>
        <v>361</v>
      </c>
      <c r="C410" s="180">
        <f>SUM(C411:C414)</f>
        <v>316</v>
      </c>
      <c r="D410" s="180">
        <f>SUM(D411:D414)</f>
        <v>362</v>
      </c>
      <c r="E410" s="191">
        <f t="shared" si="12"/>
        <v>2.77008310249307E-3</v>
      </c>
      <c r="F410" s="191">
        <f t="shared" si="13"/>
        <v>1.14556962025316</v>
      </c>
    </row>
    <row r="411" spans="1:6" ht="36" customHeight="1">
      <c r="A411" s="194" t="s">
        <v>89</v>
      </c>
      <c r="B411" s="195">
        <v>316</v>
      </c>
      <c r="C411" s="195">
        <v>296</v>
      </c>
      <c r="D411" s="195">
        <v>328</v>
      </c>
      <c r="E411" s="191">
        <f t="shared" si="12"/>
        <v>3.7974683544303799E-2</v>
      </c>
      <c r="F411" s="191">
        <f t="shared" si="13"/>
        <v>1.1081081081081099</v>
      </c>
    </row>
    <row r="412" spans="1:6" ht="36" customHeight="1">
      <c r="A412" s="192" t="s">
        <v>90</v>
      </c>
      <c r="B412" s="175"/>
      <c r="C412" s="175"/>
      <c r="D412" s="175"/>
      <c r="E412" s="191"/>
      <c r="F412" s="191"/>
    </row>
    <row r="413" spans="1:6" ht="36" customHeight="1">
      <c r="A413" s="192" t="s">
        <v>91</v>
      </c>
      <c r="B413" s="204"/>
      <c r="C413" s="204"/>
      <c r="D413" s="204"/>
      <c r="E413" s="191"/>
      <c r="F413" s="191"/>
    </row>
    <row r="414" spans="1:6" ht="36" customHeight="1">
      <c r="A414" s="196" t="s">
        <v>343</v>
      </c>
      <c r="B414" s="209">
        <v>45</v>
      </c>
      <c r="C414" s="209">
        <v>20</v>
      </c>
      <c r="D414" s="209">
        <v>34</v>
      </c>
      <c r="E414" s="191">
        <f t="shared" si="12"/>
        <v>-0.24444444444444399</v>
      </c>
      <c r="F414" s="191">
        <f t="shared" si="13"/>
        <v>1.7</v>
      </c>
    </row>
    <row r="415" spans="1:6" ht="36" customHeight="1">
      <c r="A415" s="192" t="s">
        <v>344</v>
      </c>
      <c r="B415" s="180">
        <f>SUM(B416:B423)</f>
        <v>0</v>
      </c>
      <c r="C415" s="180">
        <f>SUM(C416:C423)</f>
        <v>0</v>
      </c>
      <c r="D415" s="180">
        <f>SUM(D416:D423)</f>
        <v>0</v>
      </c>
      <c r="E415" s="191"/>
      <c r="F415" s="191"/>
    </row>
    <row r="416" spans="1:6" ht="36" customHeight="1">
      <c r="A416" s="194" t="s">
        <v>345</v>
      </c>
      <c r="B416" s="195"/>
      <c r="C416" s="195"/>
      <c r="D416" s="195"/>
      <c r="E416" s="191"/>
      <c r="F416" s="191"/>
    </row>
    <row r="417" spans="1:6" ht="36" customHeight="1">
      <c r="A417" s="192" t="s">
        <v>346</v>
      </c>
      <c r="B417" s="175"/>
      <c r="C417" s="175"/>
      <c r="D417" s="175"/>
      <c r="E417" s="191"/>
      <c r="F417" s="191"/>
    </row>
    <row r="418" spans="1:6" ht="36" customHeight="1">
      <c r="A418" s="192" t="s">
        <v>347</v>
      </c>
      <c r="B418" s="175"/>
      <c r="C418" s="175"/>
      <c r="D418" s="175"/>
      <c r="E418" s="191"/>
      <c r="F418" s="191"/>
    </row>
    <row r="419" spans="1:6" ht="36" customHeight="1">
      <c r="A419" s="192" t="s">
        <v>348</v>
      </c>
      <c r="B419" s="204"/>
      <c r="C419" s="204"/>
      <c r="D419" s="204"/>
      <c r="E419" s="191"/>
      <c r="F419" s="191"/>
    </row>
    <row r="420" spans="1:6" ht="36" customHeight="1">
      <c r="A420" s="192" t="s">
        <v>349</v>
      </c>
      <c r="B420" s="180"/>
      <c r="C420" s="180"/>
      <c r="D420" s="180"/>
      <c r="E420" s="191"/>
      <c r="F420" s="191"/>
    </row>
    <row r="421" spans="1:6" ht="36" customHeight="1">
      <c r="A421" s="192" t="s">
        <v>350</v>
      </c>
      <c r="B421" s="175"/>
      <c r="C421" s="175"/>
      <c r="D421" s="175"/>
      <c r="E421" s="191"/>
      <c r="F421" s="191"/>
    </row>
    <row r="422" spans="1:6" ht="36" customHeight="1">
      <c r="A422" s="192" t="s">
        <v>351</v>
      </c>
      <c r="B422" s="175"/>
      <c r="C422" s="175"/>
      <c r="D422" s="175"/>
      <c r="E422" s="191"/>
      <c r="F422" s="191"/>
    </row>
    <row r="423" spans="1:6" customFormat="1" ht="36" customHeight="1">
      <c r="A423" s="200" t="s">
        <v>352</v>
      </c>
      <c r="B423" s="210"/>
      <c r="C423" s="210"/>
      <c r="D423" s="210"/>
      <c r="E423" s="191"/>
      <c r="F423" s="191"/>
    </row>
    <row r="424" spans="1:6" customFormat="1" ht="36" customHeight="1">
      <c r="A424" s="199" t="s">
        <v>353</v>
      </c>
      <c r="B424" s="180">
        <f>SUM(B425:B429)</f>
        <v>0</v>
      </c>
      <c r="C424" s="180">
        <f>SUM(C425:C429)</f>
        <v>0</v>
      </c>
      <c r="D424" s="180">
        <f>SUM(D425:D429)</f>
        <v>0</v>
      </c>
      <c r="E424" s="191"/>
      <c r="F424" s="191"/>
    </row>
    <row r="425" spans="1:6" customFormat="1" ht="36" customHeight="1">
      <c r="A425" s="208" t="s">
        <v>345</v>
      </c>
      <c r="B425" s="195"/>
      <c r="C425" s="195"/>
      <c r="D425" s="195"/>
      <c r="E425" s="191"/>
      <c r="F425" s="191"/>
    </row>
    <row r="426" spans="1:6" customFormat="1" ht="36" customHeight="1">
      <c r="A426" s="199" t="s">
        <v>354</v>
      </c>
      <c r="B426" s="175"/>
      <c r="C426" s="175"/>
      <c r="D426" s="175"/>
      <c r="E426" s="191"/>
      <c r="F426" s="191"/>
    </row>
    <row r="427" spans="1:6" ht="36" customHeight="1">
      <c r="A427" s="192" t="s">
        <v>355</v>
      </c>
      <c r="B427" s="204"/>
      <c r="C427" s="204"/>
      <c r="D427" s="204"/>
      <c r="E427" s="191"/>
      <c r="F427" s="191"/>
    </row>
    <row r="428" spans="1:6" ht="36" customHeight="1">
      <c r="A428" s="192" t="s">
        <v>356</v>
      </c>
      <c r="B428" s="180"/>
      <c r="C428" s="180"/>
      <c r="D428" s="180"/>
      <c r="E428" s="191"/>
      <c r="F428" s="191"/>
    </row>
    <row r="429" spans="1:6" ht="36" customHeight="1">
      <c r="A429" s="196" t="s">
        <v>357</v>
      </c>
      <c r="B429" s="197"/>
      <c r="C429" s="197"/>
      <c r="D429" s="197"/>
      <c r="E429" s="191"/>
      <c r="F429" s="191"/>
    </row>
    <row r="430" spans="1:6" ht="36" customHeight="1">
      <c r="A430" s="192" t="s">
        <v>358</v>
      </c>
      <c r="B430" s="180">
        <f>SUM(B431:B435)</f>
        <v>615</v>
      </c>
      <c r="C430" s="180">
        <f>SUM(C431:C435)</f>
        <v>0</v>
      </c>
      <c r="D430" s="180">
        <f>SUM(D431:D435)</f>
        <v>260</v>
      </c>
      <c r="E430" s="191">
        <f t="shared" si="12"/>
        <v>-0.57723577235772405</v>
      </c>
      <c r="F430" s="191"/>
    </row>
    <row r="431" spans="1:6" ht="36" customHeight="1">
      <c r="A431" s="194" t="s">
        <v>345</v>
      </c>
      <c r="B431" s="203"/>
      <c r="C431" s="203"/>
      <c r="D431" s="203"/>
      <c r="E431" s="191"/>
      <c r="F431" s="191"/>
    </row>
    <row r="432" spans="1:6" ht="36" customHeight="1">
      <c r="A432" s="192" t="s">
        <v>359</v>
      </c>
      <c r="B432" s="180"/>
      <c r="C432" s="180"/>
      <c r="D432" s="180">
        <v>200</v>
      </c>
      <c r="E432" s="191"/>
      <c r="F432" s="191"/>
    </row>
    <row r="433" spans="1:6" ht="36" customHeight="1">
      <c r="A433" s="192" t="s">
        <v>360</v>
      </c>
      <c r="B433" s="175"/>
      <c r="C433" s="175"/>
      <c r="D433" s="175"/>
      <c r="E433" s="191"/>
      <c r="F433" s="191"/>
    </row>
    <row r="434" spans="1:6" ht="36" customHeight="1">
      <c r="A434" s="192" t="s">
        <v>361</v>
      </c>
      <c r="B434" s="175">
        <v>76</v>
      </c>
      <c r="C434" s="175"/>
      <c r="D434" s="175">
        <v>60</v>
      </c>
      <c r="E434" s="191">
        <f t="shared" si="12"/>
        <v>-0.21052631578947401</v>
      </c>
      <c r="F434" s="191"/>
    </row>
    <row r="435" spans="1:6" customFormat="1" ht="36" customHeight="1">
      <c r="A435" s="200" t="s">
        <v>362</v>
      </c>
      <c r="B435" s="197">
        <v>539</v>
      </c>
      <c r="C435" s="197"/>
      <c r="D435" s="197"/>
      <c r="E435" s="191">
        <f t="shared" si="12"/>
        <v>-1</v>
      </c>
      <c r="F435" s="191"/>
    </row>
    <row r="436" spans="1:6" ht="36" customHeight="1">
      <c r="A436" s="192" t="s">
        <v>363</v>
      </c>
      <c r="B436" s="180">
        <f>SUM(B437:B440)</f>
        <v>0</v>
      </c>
      <c r="C436" s="180">
        <f>SUM(C437:C440)</f>
        <v>0</v>
      </c>
      <c r="D436" s="180">
        <f>SUM(D437:D440)</f>
        <v>0</v>
      </c>
      <c r="E436" s="191"/>
      <c r="F436" s="191"/>
    </row>
    <row r="437" spans="1:6" ht="36" customHeight="1">
      <c r="A437" s="194" t="s">
        <v>345</v>
      </c>
      <c r="B437" s="203"/>
      <c r="C437" s="203"/>
      <c r="D437" s="203"/>
      <c r="E437" s="191"/>
      <c r="F437" s="191"/>
    </row>
    <row r="438" spans="1:6" ht="36" customHeight="1">
      <c r="A438" s="192" t="s">
        <v>364</v>
      </c>
      <c r="B438" s="180"/>
      <c r="C438" s="180"/>
      <c r="D438" s="180"/>
      <c r="E438" s="191"/>
      <c r="F438" s="191"/>
    </row>
    <row r="439" spans="1:6" ht="36" customHeight="1">
      <c r="A439" s="192" t="s">
        <v>365</v>
      </c>
      <c r="B439" s="175"/>
      <c r="C439" s="175"/>
      <c r="D439" s="175"/>
      <c r="E439" s="191"/>
      <c r="F439" s="191"/>
    </row>
    <row r="440" spans="1:6" ht="36" customHeight="1">
      <c r="A440" s="196" t="s">
        <v>366</v>
      </c>
      <c r="B440" s="197"/>
      <c r="C440" s="197"/>
      <c r="D440" s="197"/>
      <c r="E440" s="191"/>
      <c r="F440" s="191"/>
    </row>
    <row r="441" spans="1:6" ht="36" customHeight="1">
      <c r="A441" s="192" t="s">
        <v>367</v>
      </c>
      <c r="B441" s="180">
        <f>SUM(B442:B445)</f>
        <v>0</v>
      </c>
      <c r="C441" s="180">
        <f>SUM(C442:C445)</f>
        <v>0</v>
      </c>
      <c r="D441" s="180">
        <f>SUM(D442:D445)</f>
        <v>0</v>
      </c>
      <c r="E441" s="191"/>
      <c r="F441" s="191"/>
    </row>
    <row r="442" spans="1:6" ht="36" customHeight="1">
      <c r="A442" s="194" t="s">
        <v>368</v>
      </c>
      <c r="B442" s="195"/>
      <c r="C442" s="195"/>
      <c r="D442" s="195"/>
      <c r="E442" s="191"/>
      <c r="F442" s="191"/>
    </row>
    <row r="443" spans="1:6" ht="36" customHeight="1">
      <c r="A443" s="192" t="s">
        <v>369</v>
      </c>
      <c r="B443" s="175"/>
      <c r="C443" s="175"/>
      <c r="D443" s="175"/>
      <c r="E443" s="191"/>
      <c r="F443" s="191"/>
    </row>
    <row r="444" spans="1:6" ht="36" customHeight="1">
      <c r="A444" s="192" t="s">
        <v>370</v>
      </c>
      <c r="B444" s="175"/>
      <c r="C444" s="175"/>
      <c r="D444" s="175"/>
      <c r="E444" s="191"/>
      <c r="F444" s="191"/>
    </row>
    <row r="445" spans="1:6" ht="36" customHeight="1">
      <c r="A445" s="196" t="s">
        <v>371</v>
      </c>
      <c r="B445" s="210"/>
      <c r="C445" s="210"/>
      <c r="D445" s="210"/>
      <c r="E445" s="191"/>
      <c r="F445" s="191"/>
    </row>
    <row r="446" spans="1:6" ht="36" customHeight="1">
      <c r="A446" s="192" t="s">
        <v>372</v>
      </c>
      <c r="B446" s="193">
        <f>SUM(B447:B452)</f>
        <v>170</v>
      </c>
      <c r="C446" s="193">
        <f>SUM(C447:C452)</f>
        <v>75</v>
      </c>
      <c r="D446" s="193">
        <f>SUM(D447:D452)</f>
        <v>201</v>
      </c>
      <c r="E446" s="191">
        <f t="shared" si="12"/>
        <v>0.182352941176471</v>
      </c>
      <c r="F446" s="191">
        <f t="shared" si="13"/>
        <v>2.68</v>
      </c>
    </row>
    <row r="447" spans="1:6" ht="36" customHeight="1">
      <c r="A447" s="194" t="s">
        <v>345</v>
      </c>
      <c r="B447" s="207"/>
      <c r="C447" s="207"/>
      <c r="D447" s="207"/>
      <c r="E447" s="191"/>
      <c r="F447" s="191"/>
    </row>
    <row r="448" spans="1:6" ht="36" customHeight="1">
      <c r="A448" s="192" t="s">
        <v>373</v>
      </c>
      <c r="B448" s="175">
        <v>127</v>
      </c>
      <c r="C448" s="175">
        <v>55</v>
      </c>
      <c r="D448" s="175">
        <v>161</v>
      </c>
      <c r="E448" s="191">
        <f t="shared" si="12"/>
        <v>0.267716535433071</v>
      </c>
      <c r="F448" s="191">
        <f t="shared" si="13"/>
        <v>2.9272727272727299</v>
      </c>
    </row>
    <row r="449" spans="1:6" ht="36" customHeight="1">
      <c r="A449" s="192" t="s">
        <v>374</v>
      </c>
      <c r="B449" s="175"/>
      <c r="C449" s="175"/>
      <c r="D449" s="175"/>
      <c r="E449" s="191"/>
      <c r="F449" s="191"/>
    </row>
    <row r="450" spans="1:6" ht="36" customHeight="1">
      <c r="A450" s="192" t="s">
        <v>375</v>
      </c>
      <c r="B450" s="175"/>
      <c r="C450" s="175"/>
      <c r="D450" s="175"/>
      <c r="E450" s="191"/>
      <c r="F450" s="191"/>
    </row>
    <row r="451" spans="1:6" ht="36" customHeight="1">
      <c r="A451" s="192" t="s">
        <v>376</v>
      </c>
      <c r="B451" s="204"/>
      <c r="C451" s="204"/>
      <c r="D451" s="204"/>
      <c r="E451" s="191"/>
      <c r="F451" s="191"/>
    </row>
    <row r="452" spans="1:6" ht="36" customHeight="1">
      <c r="A452" s="196" t="s">
        <v>377</v>
      </c>
      <c r="B452" s="209">
        <v>43</v>
      </c>
      <c r="C452" s="209">
        <v>20</v>
      </c>
      <c r="D452" s="209">
        <v>40</v>
      </c>
      <c r="E452" s="191">
        <f t="shared" si="12"/>
        <v>-6.9767441860465101E-2</v>
      </c>
      <c r="F452" s="191">
        <f t="shared" si="13"/>
        <v>2</v>
      </c>
    </row>
    <row r="453" spans="1:6" ht="36" customHeight="1">
      <c r="A453" s="192" t="s">
        <v>378</v>
      </c>
      <c r="B453" s="180">
        <f>SUM(B454:B456)</f>
        <v>0</v>
      </c>
      <c r="C453" s="180">
        <f>SUM(C454:C456)</f>
        <v>0</v>
      </c>
      <c r="D453" s="180">
        <f>SUM(D454:D456)</f>
        <v>0</v>
      </c>
      <c r="E453" s="191"/>
      <c r="F453" s="191"/>
    </row>
    <row r="454" spans="1:6" ht="36" customHeight="1">
      <c r="A454" s="194" t="s">
        <v>379</v>
      </c>
      <c r="B454" s="195"/>
      <c r="C454" s="195"/>
      <c r="D454" s="195"/>
      <c r="E454" s="191"/>
      <c r="F454" s="191"/>
    </row>
    <row r="455" spans="1:6" ht="36" customHeight="1">
      <c r="A455" s="192" t="s">
        <v>380</v>
      </c>
      <c r="B455" s="175"/>
      <c r="C455" s="175"/>
      <c r="D455" s="175"/>
      <c r="E455" s="191"/>
      <c r="F455" s="191"/>
    </row>
    <row r="456" spans="1:6" customFormat="1" ht="36" customHeight="1">
      <c r="A456" s="200" t="s">
        <v>381</v>
      </c>
      <c r="B456" s="197"/>
      <c r="C456" s="197"/>
      <c r="D456" s="197"/>
      <c r="E456" s="191"/>
      <c r="F456" s="191"/>
    </row>
    <row r="457" spans="1:6" ht="36" customHeight="1">
      <c r="A457" s="192" t="s">
        <v>382</v>
      </c>
      <c r="B457" s="180">
        <f>SUM(B458:B459)</f>
        <v>0</v>
      </c>
      <c r="C457" s="180">
        <f>SUM(C458:C459)</f>
        <v>0</v>
      </c>
      <c r="D457" s="180">
        <f>SUM(D458:D459)</f>
        <v>0</v>
      </c>
      <c r="E457" s="191"/>
      <c r="F457" s="191"/>
    </row>
    <row r="458" spans="1:6" customFormat="1" ht="36" customHeight="1">
      <c r="A458" s="208" t="s">
        <v>383</v>
      </c>
      <c r="B458" s="195"/>
      <c r="C458" s="195"/>
      <c r="D458" s="195"/>
      <c r="E458" s="191"/>
      <c r="F458" s="191"/>
    </row>
    <row r="459" spans="1:6" ht="36" customHeight="1">
      <c r="A459" s="196" t="s">
        <v>384</v>
      </c>
      <c r="B459" s="197"/>
      <c r="C459" s="197"/>
      <c r="D459" s="197"/>
      <c r="E459" s="191"/>
      <c r="F459" s="191"/>
    </row>
    <row r="460" spans="1:6" ht="36" customHeight="1">
      <c r="A460" s="192" t="s">
        <v>385</v>
      </c>
      <c r="B460" s="193">
        <f>SUM(B461:B464)</f>
        <v>0</v>
      </c>
      <c r="C460" s="193">
        <f>SUM(C461:C464)</f>
        <v>0</v>
      </c>
      <c r="D460" s="193">
        <f>SUM(D461:D464)</f>
        <v>0</v>
      </c>
      <c r="E460" s="191"/>
      <c r="F460" s="191"/>
    </row>
    <row r="461" spans="1:6" ht="36" customHeight="1">
      <c r="A461" s="194" t="s">
        <v>386</v>
      </c>
      <c r="B461" s="207"/>
      <c r="C461" s="207"/>
      <c r="D461" s="207"/>
      <c r="E461" s="191"/>
      <c r="F461" s="191"/>
    </row>
    <row r="462" spans="1:6" ht="36" customHeight="1">
      <c r="A462" s="192" t="s">
        <v>387</v>
      </c>
      <c r="B462" s="175"/>
      <c r="C462" s="175"/>
      <c r="D462" s="175"/>
      <c r="E462" s="191"/>
      <c r="F462" s="191"/>
    </row>
    <row r="463" spans="1:6" ht="36" customHeight="1">
      <c r="A463" s="192" t="s">
        <v>388</v>
      </c>
      <c r="B463" s="175"/>
      <c r="C463" s="175"/>
      <c r="D463" s="175"/>
      <c r="E463" s="191"/>
      <c r="F463" s="191"/>
    </row>
    <row r="464" spans="1:6" customFormat="1" ht="36" customHeight="1">
      <c r="A464" s="200" t="s">
        <v>389</v>
      </c>
      <c r="B464" s="197"/>
      <c r="C464" s="197"/>
      <c r="D464" s="197"/>
      <c r="E464" s="191"/>
      <c r="F464" s="191"/>
    </row>
    <row r="465" spans="1:6" ht="36" customHeight="1">
      <c r="A465" s="189" t="s">
        <v>58</v>
      </c>
      <c r="B465" s="202">
        <f>SUM(B466,B482,B490,B501,B510,B517)</f>
        <v>4048</v>
      </c>
      <c r="C465" s="202">
        <f>SUM(C466,C482,C490,C501,C510,C517)</f>
        <v>3226</v>
      </c>
      <c r="D465" s="202">
        <f>SUM(D466,D482,D490,D501,D510,D517)</f>
        <v>6817</v>
      </c>
      <c r="E465" s="191">
        <f t="shared" ref="E465:E517" si="14">(D465-B465)/B465</f>
        <v>0.68404150197628499</v>
      </c>
      <c r="F465" s="191">
        <f t="shared" ref="F465:F517" si="15">D465/C465</f>
        <v>2.1131432114073201</v>
      </c>
    </row>
    <row r="466" spans="1:6" ht="36" customHeight="1">
      <c r="A466" s="192" t="s">
        <v>390</v>
      </c>
      <c r="B466" s="193">
        <f>SUM(B467:B481)</f>
        <v>2481</v>
      </c>
      <c r="C466" s="193">
        <f>SUM(C467:C481)</f>
        <v>2006</v>
      </c>
      <c r="D466" s="193">
        <f>SUM(D467:D481)</f>
        <v>4263</v>
      </c>
      <c r="E466" s="191">
        <f t="shared" si="14"/>
        <v>0.71825876662636001</v>
      </c>
      <c r="F466" s="191">
        <f t="shared" si="15"/>
        <v>2.1251246261216301</v>
      </c>
    </row>
    <row r="467" spans="1:6" ht="36" customHeight="1">
      <c r="A467" s="194" t="s">
        <v>89</v>
      </c>
      <c r="B467" s="207">
        <v>315</v>
      </c>
      <c r="C467" s="207">
        <v>290</v>
      </c>
      <c r="D467" s="207">
        <v>300</v>
      </c>
      <c r="E467" s="191">
        <f t="shared" si="14"/>
        <v>-4.7619047619047603E-2</v>
      </c>
      <c r="F467" s="191">
        <f t="shared" si="15"/>
        <v>1.0344827586206899</v>
      </c>
    </row>
    <row r="468" spans="1:6" ht="36" customHeight="1">
      <c r="A468" s="192" t="s">
        <v>90</v>
      </c>
      <c r="B468" s="175"/>
      <c r="C468" s="175"/>
      <c r="D468" s="175"/>
      <c r="E468" s="191"/>
      <c r="F468" s="191"/>
    </row>
    <row r="469" spans="1:6" ht="36" customHeight="1">
      <c r="A469" s="192" t="s">
        <v>91</v>
      </c>
      <c r="B469" s="175"/>
      <c r="C469" s="175"/>
      <c r="D469" s="175"/>
      <c r="E469" s="191"/>
      <c r="F469" s="191"/>
    </row>
    <row r="470" spans="1:6" ht="36" customHeight="1">
      <c r="A470" s="192" t="s">
        <v>391</v>
      </c>
      <c r="B470" s="175">
        <v>113</v>
      </c>
      <c r="C470" s="175">
        <v>108</v>
      </c>
      <c r="D470" s="175">
        <v>120</v>
      </c>
      <c r="E470" s="191">
        <f t="shared" si="14"/>
        <v>6.1946902654867297E-2</v>
      </c>
      <c r="F470" s="191">
        <f t="shared" si="15"/>
        <v>1.1111111111111101</v>
      </c>
    </row>
    <row r="471" spans="1:6" ht="36" customHeight="1">
      <c r="A471" s="192" t="s">
        <v>392</v>
      </c>
      <c r="B471" s="175"/>
      <c r="C471" s="175"/>
      <c r="D471" s="175"/>
      <c r="E471" s="191"/>
      <c r="F471" s="191"/>
    </row>
    <row r="472" spans="1:6" ht="36" customHeight="1">
      <c r="A472" s="192" t="s">
        <v>393</v>
      </c>
      <c r="B472" s="204"/>
      <c r="C472" s="204"/>
      <c r="D472" s="204"/>
      <c r="E472" s="191"/>
      <c r="F472" s="191"/>
    </row>
    <row r="473" spans="1:6" ht="36" customHeight="1">
      <c r="A473" s="192" t="s">
        <v>394</v>
      </c>
      <c r="B473" s="180">
        <v>346</v>
      </c>
      <c r="C473" s="180">
        <v>348</v>
      </c>
      <c r="D473" s="180">
        <v>364</v>
      </c>
      <c r="E473" s="191">
        <f t="shared" si="14"/>
        <v>5.2023121387283197E-2</v>
      </c>
      <c r="F473" s="191">
        <f t="shared" si="15"/>
        <v>1.0459770114942499</v>
      </c>
    </row>
    <row r="474" spans="1:6" ht="36" customHeight="1">
      <c r="A474" s="192" t="s">
        <v>395</v>
      </c>
      <c r="B474" s="175"/>
      <c r="C474" s="175"/>
      <c r="D474" s="175">
        <v>1</v>
      </c>
      <c r="E474" s="191"/>
      <c r="F474" s="191"/>
    </row>
    <row r="475" spans="1:6" ht="36" customHeight="1">
      <c r="A475" s="192" t="s">
        <v>396</v>
      </c>
      <c r="B475" s="175">
        <v>468</v>
      </c>
      <c r="C475" s="175">
        <v>424</v>
      </c>
      <c r="D475" s="175">
        <v>534</v>
      </c>
      <c r="E475" s="191">
        <f t="shared" si="14"/>
        <v>0.141025641025641</v>
      </c>
      <c r="F475" s="191">
        <f t="shared" si="15"/>
        <v>1.2594339622641499</v>
      </c>
    </row>
    <row r="476" spans="1:6" ht="36" customHeight="1">
      <c r="A476" s="192" t="s">
        <v>397</v>
      </c>
      <c r="B476" s="175">
        <v>305</v>
      </c>
      <c r="C476" s="175"/>
      <c r="D476" s="175"/>
      <c r="E476" s="191">
        <f t="shared" si="14"/>
        <v>-1</v>
      </c>
      <c r="F476" s="191"/>
    </row>
    <row r="477" spans="1:6" ht="36" customHeight="1">
      <c r="A477" s="192" t="s">
        <v>398</v>
      </c>
      <c r="B477" s="204"/>
      <c r="C477" s="204">
        <v>285</v>
      </c>
      <c r="D477" s="204">
        <v>251</v>
      </c>
      <c r="E477" s="191"/>
      <c r="F477" s="191">
        <f t="shared" si="15"/>
        <v>0.88070175438596499</v>
      </c>
    </row>
    <row r="478" spans="1:6" ht="36" customHeight="1">
      <c r="A478" s="192" t="s">
        <v>399</v>
      </c>
      <c r="B478" s="180"/>
      <c r="C478" s="180"/>
      <c r="D478" s="180"/>
      <c r="E478" s="191"/>
      <c r="F478" s="191"/>
    </row>
    <row r="479" spans="1:6" ht="36" customHeight="1">
      <c r="A479" s="192" t="s">
        <v>400</v>
      </c>
      <c r="B479" s="175">
        <v>200</v>
      </c>
      <c r="C479" s="175">
        <v>200</v>
      </c>
      <c r="D479" s="175">
        <v>200</v>
      </c>
      <c r="E479" s="191">
        <f t="shared" si="14"/>
        <v>0</v>
      </c>
      <c r="F479" s="191">
        <f t="shared" si="15"/>
        <v>1</v>
      </c>
    </row>
    <row r="480" spans="1:6" customFormat="1" ht="36" customHeight="1">
      <c r="A480" s="199" t="s">
        <v>401</v>
      </c>
      <c r="B480" s="175"/>
      <c r="C480" s="175"/>
      <c r="D480" s="175"/>
      <c r="E480" s="191"/>
      <c r="F480" s="191"/>
    </row>
    <row r="481" spans="1:6" ht="36" customHeight="1">
      <c r="A481" s="196" t="s">
        <v>402</v>
      </c>
      <c r="B481" s="197">
        <v>734</v>
      </c>
      <c r="C481" s="197">
        <v>351</v>
      </c>
      <c r="D481" s="197">
        <v>2493</v>
      </c>
      <c r="E481" s="191">
        <f t="shared" si="14"/>
        <v>2.3964577656675701</v>
      </c>
      <c r="F481" s="191">
        <f t="shared" si="15"/>
        <v>7.1025641025641004</v>
      </c>
    </row>
    <row r="482" spans="1:6" ht="36" customHeight="1">
      <c r="A482" s="192" t="s">
        <v>403</v>
      </c>
      <c r="B482" s="193">
        <f>SUM(B483:B489)</f>
        <v>278</v>
      </c>
      <c r="C482" s="193">
        <f>SUM(C483:C489)</f>
        <v>1</v>
      </c>
      <c r="D482" s="193">
        <f>SUM(D483:D489)</f>
        <v>1</v>
      </c>
      <c r="E482" s="191">
        <f t="shared" si="14"/>
        <v>-0.99640287769784197</v>
      </c>
      <c r="F482" s="191">
        <f t="shared" si="15"/>
        <v>1</v>
      </c>
    </row>
    <row r="483" spans="1:6" ht="36" customHeight="1">
      <c r="A483" s="194" t="s">
        <v>89</v>
      </c>
      <c r="B483" s="207"/>
      <c r="C483" s="207"/>
      <c r="D483" s="207"/>
      <c r="E483" s="191"/>
      <c r="F483" s="191"/>
    </row>
    <row r="484" spans="1:6" ht="36" customHeight="1">
      <c r="A484" s="192" t="s">
        <v>90</v>
      </c>
      <c r="B484" s="175"/>
      <c r="C484" s="175"/>
      <c r="D484" s="175"/>
      <c r="E484" s="191"/>
      <c r="F484" s="191"/>
    </row>
    <row r="485" spans="1:6" ht="36" customHeight="1">
      <c r="A485" s="192" t="s">
        <v>91</v>
      </c>
      <c r="B485" s="175"/>
      <c r="C485" s="175"/>
      <c r="D485" s="175"/>
      <c r="E485" s="191"/>
      <c r="F485" s="191"/>
    </row>
    <row r="486" spans="1:6" ht="36" customHeight="1">
      <c r="A486" s="192" t="s">
        <v>404</v>
      </c>
      <c r="B486" s="175">
        <v>277</v>
      </c>
      <c r="C486" s="175"/>
      <c r="D486" s="175"/>
      <c r="E486" s="191">
        <f t="shared" si="14"/>
        <v>-1</v>
      </c>
      <c r="F486" s="191"/>
    </row>
    <row r="487" spans="1:6" ht="36" customHeight="1">
      <c r="A487" s="192" t="s">
        <v>405</v>
      </c>
      <c r="B487" s="175"/>
      <c r="C487" s="175"/>
      <c r="D487" s="175"/>
      <c r="E487" s="191"/>
      <c r="F487" s="191"/>
    </row>
    <row r="488" spans="1:6" ht="36" customHeight="1">
      <c r="A488" s="192" t="s">
        <v>406</v>
      </c>
      <c r="B488" s="175"/>
      <c r="C488" s="175"/>
      <c r="D488" s="175"/>
      <c r="E488" s="191"/>
      <c r="F488" s="191"/>
    </row>
    <row r="489" spans="1:6" ht="36" customHeight="1">
      <c r="A489" s="196" t="s">
        <v>407</v>
      </c>
      <c r="B489" s="210">
        <v>1</v>
      </c>
      <c r="C489" s="210">
        <v>1</v>
      </c>
      <c r="D489" s="210">
        <v>1</v>
      </c>
      <c r="E489" s="191">
        <f t="shared" si="14"/>
        <v>0</v>
      </c>
      <c r="F489" s="191">
        <f t="shared" si="15"/>
        <v>1</v>
      </c>
    </row>
    <row r="490" spans="1:6" ht="36" customHeight="1">
      <c r="A490" s="192" t="s">
        <v>408</v>
      </c>
      <c r="B490" s="180">
        <f>SUM(B491:B500)</f>
        <v>43</v>
      </c>
      <c r="C490" s="180">
        <f>SUM(C491:C500)</f>
        <v>41</v>
      </c>
      <c r="D490" s="180">
        <f>SUM(D491:D500)</f>
        <v>1057</v>
      </c>
      <c r="E490" s="191">
        <f t="shared" si="14"/>
        <v>23.581395348837201</v>
      </c>
      <c r="F490" s="191">
        <f t="shared" si="15"/>
        <v>25.780487804878</v>
      </c>
    </row>
    <row r="491" spans="1:6" ht="36" customHeight="1">
      <c r="A491" s="194" t="s">
        <v>89</v>
      </c>
      <c r="B491" s="195"/>
      <c r="C491" s="195"/>
      <c r="D491" s="195"/>
      <c r="E491" s="191"/>
      <c r="F491" s="191"/>
    </row>
    <row r="492" spans="1:6" ht="36" customHeight="1">
      <c r="A492" s="192" t="s">
        <v>90</v>
      </c>
      <c r="B492" s="175"/>
      <c r="C492" s="175"/>
      <c r="D492" s="175"/>
      <c r="E492" s="191"/>
      <c r="F492" s="191"/>
    </row>
    <row r="493" spans="1:6" ht="36" customHeight="1">
      <c r="A493" s="192" t="s">
        <v>91</v>
      </c>
      <c r="B493" s="204"/>
      <c r="C493" s="204"/>
      <c r="D493" s="204"/>
      <c r="E493" s="191"/>
      <c r="F493" s="191"/>
    </row>
    <row r="494" spans="1:6" ht="36" customHeight="1">
      <c r="A494" s="192" t="s">
        <v>409</v>
      </c>
      <c r="B494" s="180"/>
      <c r="C494" s="180"/>
      <c r="D494" s="180"/>
      <c r="E494" s="191"/>
      <c r="F494" s="191"/>
    </row>
    <row r="495" spans="1:6" customFormat="1" ht="36" customHeight="1">
      <c r="A495" s="199" t="s">
        <v>410</v>
      </c>
      <c r="B495" s="175"/>
      <c r="C495" s="175"/>
      <c r="D495" s="175">
        <v>15</v>
      </c>
      <c r="E495" s="191"/>
      <c r="F495" s="191"/>
    </row>
    <row r="496" spans="1:6" ht="36" customHeight="1">
      <c r="A496" s="192" t="s">
        <v>411</v>
      </c>
      <c r="B496" s="204"/>
      <c r="C496" s="204"/>
      <c r="D496" s="204"/>
      <c r="E496" s="191"/>
      <c r="F496" s="191"/>
    </row>
    <row r="497" spans="1:6" ht="36" customHeight="1">
      <c r="A497" s="192" t="s">
        <v>412</v>
      </c>
      <c r="B497" s="180"/>
      <c r="C497" s="180"/>
      <c r="D497" s="180">
        <v>950</v>
      </c>
      <c r="E497" s="191"/>
      <c r="F497" s="191"/>
    </row>
    <row r="498" spans="1:6" customFormat="1" ht="36" customHeight="1">
      <c r="A498" s="199" t="s">
        <v>413</v>
      </c>
      <c r="B498" s="175"/>
      <c r="C498" s="175"/>
      <c r="D498" s="175">
        <v>70</v>
      </c>
      <c r="E498" s="191"/>
      <c r="F498" s="191"/>
    </row>
    <row r="499" spans="1:6" ht="36" customHeight="1">
      <c r="A499" s="192" t="s">
        <v>414</v>
      </c>
      <c r="B499" s="175"/>
      <c r="C499" s="175"/>
      <c r="D499" s="175"/>
      <c r="E499" s="191"/>
      <c r="F499" s="191"/>
    </row>
    <row r="500" spans="1:6" ht="36" customHeight="1">
      <c r="A500" s="196" t="s">
        <v>415</v>
      </c>
      <c r="B500" s="197">
        <v>43</v>
      </c>
      <c r="C500" s="197">
        <v>41</v>
      </c>
      <c r="D500" s="197">
        <v>22</v>
      </c>
      <c r="E500" s="191">
        <f t="shared" si="14"/>
        <v>-0.48837209302325602</v>
      </c>
      <c r="F500" s="191">
        <f t="shared" si="15"/>
        <v>0.53658536585365901</v>
      </c>
    </row>
    <row r="501" spans="1:6" ht="36" customHeight="1">
      <c r="A501" s="192" t="s">
        <v>416</v>
      </c>
      <c r="B501" s="193">
        <f>SUM(B502:B509)</f>
        <v>106</v>
      </c>
      <c r="C501" s="193">
        <f>SUM(C502:C509)</f>
        <v>64</v>
      </c>
      <c r="D501" s="193">
        <f>SUM(D502:D509)</f>
        <v>61</v>
      </c>
      <c r="E501" s="191">
        <f t="shared" si="14"/>
        <v>-0.42452830188679203</v>
      </c>
      <c r="F501" s="191">
        <f t="shared" si="15"/>
        <v>0.953125</v>
      </c>
    </row>
    <row r="502" spans="1:6" ht="36" customHeight="1">
      <c r="A502" s="194" t="s">
        <v>89</v>
      </c>
      <c r="B502" s="198"/>
      <c r="C502" s="198"/>
      <c r="D502" s="198"/>
      <c r="E502" s="191"/>
      <c r="F502" s="191"/>
    </row>
    <row r="503" spans="1:6" ht="36" customHeight="1">
      <c r="A503" s="192" t="s">
        <v>90</v>
      </c>
      <c r="B503" s="180">
        <v>7</v>
      </c>
      <c r="C503" s="180"/>
      <c r="D503" s="180">
        <v>3</v>
      </c>
      <c r="E503" s="191">
        <f t="shared" si="14"/>
        <v>-0.57142857142857095</v>
      </c>
      <c r="F503" s="191"/>
    </row>
    <row r="504" spans="1:6" ht="36" customHeight="1">
      <c r="A504" s="192" t="s">
        <v>91</v>
      </c>
      <c r="B504" s="175"/>
      <c r="C504" s="175"/>
      <c r="D504" s="175"/>
      <c r="E504" s="191"/>
      <c r="F504" s="191"/>
    </row>
    <row r="505" spans="1:6" ht="36" customHeight="1">
      <c r="A505" s="192" t="s">
        <v>417</v>
      </c>
      <c r="B505" s="175"/>
      <c r="C505" s="175"/>
      <c r="D505" s="175"/>
      <c r="E505" s="191"/>
      <c r="F505" s="191"/>
    </row>
    <row r="506" spans="1:6" ht="36" customHeight="1">
      <c r="A506" s="192" t="s">
        <v>418</v>
      </c>
      <c r="B506" s="175">
        <v>4</v>
      </c>
      <c r="C506" s="175"/>
      <c r="D506" s="175">
        <v>1</v>
      </c>
      <c r="E506" s="191">
        <f t="shared" si="14"/>
        <v>-0.75</v>
      </c>
      <c r="F506" s="191"/>
    </row>
    <row r="507" spans="1:6" ht="36" customHeight="1">
      <c r="A507" s="192" t="s">
        <v>419</v>
      </c>
      <c r="B507" s="175"/>
      <c r="C507" s="175"/>
      <c r="D507" s="175"/>
      <c r="E507" s="191"/>
      <c r="F507" s="191"/>
    </row>
    <row r="508" spans="1:6" ht="36" customHeight="1">
      <c r="A508" s="192" t="s">
        <v>420</v>
      </c>
      <c r="B508" s="175">
        <v>65</v>
      </c>
      <c r="C508" s="175">
        <v>64</v>
      </c>
      <c r="D508" s="175">
        <v>57</v>
      </c>
      <c r="E508" s="191">
        <f t="shared" si="14"/>
        <v>-0.123076923076923</v>
      </c>
      <c r="F508" s="191">
        <f t="shared" si="15"/>
        <v>0.890625</v>
      </c>
    </row>
    <row r="509" spans="1:6" ht="36" customHeight="1">
      <c r="A509" s="196" t="s">
        <v>421</v>
      </c>
      <c r="B509" s="197">
        <v>30</v>
      </c>
      <c r="C509" s="197"/>
      <c r="D509" s="197"/>
      <c r="E509" s="191">
        <f t="shared" si="14"/>
        <v>-1</v>
      </c>
      <c r="F509" s="191"/>
    </row>
    <row r="510" spans="1:6" ht="36" customHeight="1">
      <c r="A510" s="192" t="s">
        <v>422</v>
      </c>
      <c r="B510" s="180">
        <f>SUM(B511:B516)</f>
        <v>565</v>
      </c>
      <c r="C510" s="180">
        <f>SUM(C511:C516)</f>
        <v>335</v>
      </c>
      <c r="D510" s="180">
        <f>SUM(D511:D516)</f>
        <v>573</v>
      </c>
      <c r="E510" s="191">
        <f t="shared" si="14"/>
        <v>1.41592920353982E-2</v>
      </c>
      <c r="F510" s="191">
        <f t="shared" si="15"/>
        <v>1.7104477611940301</v>
      </c>
    </row>
    <row r="511" spans="1:6" ht="36" customHeight="1">
      <c r="A511" s="194" t="s">
        <v>89</v>
      </c>
      <c r="B511" s="195"/>
      <c r="C511" s="195"/>
      <c r="D511" s="195">
        <v>21</v>
      </c>
      <c r="E511" s="191"/>
      <c r="F511" s="191"/>
    </row>
    <row r="512" spans="1:6" ht="36" customHeight="1">
      <c r="A512" s="192" t="s">
        <v>90</v>
      </c>
      <c r="B512" s="175"/>
      <c r="C512" s="175"/>
      <c r="D512" s="175"/>
      <c r="E512" s="191"/>
      <c r="F512" s="191"/>
    </row>
    <row r="513" spans="1:6" ht="36" customHeight="1">
      <c r="A513" s="192" t="s">
        <v>91</v>
      </c>
      <c r="B513" s="175"/>
      <c r="C513" s="175"/>
      <c r="D513" s="175"/>
      <c r="E513" s="191"/>
      <c r="F513" s="191"/>
    </row>
    <row r="514" spans="1:6" ht="36" customHeight="1">
      <c r="A514" s="192" t="s">
        <v>423</v>
      </c>
      <c r="B514" s="175">
        <v>565</v>
      </c>
      <c r="C514" s="175">
        <v>335</v>
      </c>
      <c r="D514" s="175">
        <v>513</v>
      </c>
      <c r="E514" s="191">
        <f t="shared" si="14"/>
        <v>-9.2035398230088494E-2</v>
      </c>
      <c r="F514" s="191">
        <f t="shared" si="15"/>
        <v>1.5313432835820899</v>
      </c>
    </row>
    <row r="515" spans="1:6" ht="36" customHeight="1">
      <c r="A515" s="192" t="s">
        <v>424</v>
      </c>
      <c r="B515" s="175"/>
      <c r="C515" s="175"/>
      <c r="D515" s="175">
        <v>3</v>
      </c>
      <c r="E515" s="191"/>
      <c r="F515" s="191"/>
    </row>
    <row r="516" spans="1:6" ht="36" customHeight="1">
      <c r="A516" s="196" t="s">
        <v>425</v>
      </c>
      <c r="B516" s="210"/>
      <c r="C516" s="210"/>
      <c r="D516" s="210">
        <v>36</v>
      </c>
      <c r="E516" s="191"/>
      <c r="F516" s="191"/>
    </row>
    <row r="517" spans="1:6" ht="36" customHeight="1">
      <c r="A517" s="192" t="s">
        <v>426</v>
      </c>
      <c r="B517" s="180">
        <f>SUM(B518:B520)</f>
        <v>575</v>
      </c>
      <c r="C517" s="180">
        <f>SUM(C518:C520)</f>
        <v>779</v>
      </c>
      <c r="D517" s="180">
        <f>SUM(D518:D520)</f>
        <v>862</v>
      </c>
      <c r="E517" s="191">
        <f t="shared" si="14"/>
        <v>0.49913043478260899</v>
      </c>
      <c r="F517" s="191">
        <f t="shared" si="15"/>
        <v>1.1065468549422299</v>
      </c>
    </row>
    <row r="518" spans="1:6" ht="36" customHeight="1">
      <c r="A518" s="194" t="s">
        <v>427</v>
      </c>
      <c r="B518" s="195">
        <v>43</v>
      </c>
      <c r="C518" s="195"/>
      <c r="D518" s="195">
        <v>71</v>
      </c>
      <c r="E518" s="191">
        <f t="shared" ref="E518:E581" si="16">(D518-B518)/B518</f>
        <v>0.65116279069767402</v>
      </c>
      <c r="F518" s="191"/>
    </row>
    <row r="519" spans="1:6" customFormat="1" ht="36" customHeight="1">
      <c r="A519" s="199" t="s">
        <v>428</v>
      </c>
      <c r="B519" s="175">
        <v>200</v>
      </c>
      <c r="C519" s="175">
        <v>200</v>
      </c>
      <c r="D519" s="175">
        <v>200</v>
      </c>
      <c r="E519" s="191">
        <f t="shared" si="16"/>
        <v>0</v>
      </c>
      <c r="F519" s="191">
        <f t="shared" ref="F519:F581" si="17">D519/C519</f>
        <v>1</v>
      </c>
    </row>
    <row r="520" spans="1:6" ht="36" customHeight="1">
      <c r="A520" s="196" t="s">
        <v>429</v>
      </c>
      <c r="B520" s="197">
        <v>332</v>
      </c>
      <c r="C520" s="197">
        <v>579</v>
      </c>
      <c r="D520" s="197">
        <v>591</v>
      </c>
      <c r="E520" s="191">
        <f t="shared" si="16"/>
        <v>0.780120481927711</v>
      </c>
      <c r="F520" s="191">
        <f t="shared" si="17"/>
        <v>1.0207253886010399</v>
      </c>
    </row>
    <row r="521" spans="1:6" ht="36" customHeight="1">
      <c r="A521" s="189" t="s">
        <v>59</v>
      </c>
      <c r="B521" s="202">
        <f>SUM(B522,B536,B544,B546,B555,B559,B569,B577,B584,B591,B600,B605,B608,B611,B614,B617,B620,B624,B629,B637)</f>
        <v>47861</v>
      </c>
      <c r="C521" s="202">
        <f>SUM(C522,C536,C544,C546,C555,C559,C569,C577,C584,C591,C600,C605,C608,C611,C614,C617,C620,C624,C629,C637)</f>
        <v>30544</v>
      </c>
      <c r="D521" s="202">
        <f>SUM(D522,D536,D544,D546,D555,D559,D569,D577,D584,D591,D600,D605,D608,D611,D614,D617,D620,D624,D629,D637)</f>
        <v>37895</v>
      </c>
      <c r="E521" s="191">
        <f t="shared" si="16"/>
        <v>-0.20822799356469801</v>
      </c>
      <c r="F521" s="191">
        <f t="shared" si="17"/>
        <v>1.2406691985332601</v>
      </c>
    </row>
    <row r="522" spans="1:6" ht="36" customHeight="1">
      <c r="A522" s="192" t="s">
        <v>430</v>
      </c>
      <c r="B522" s="180">
        <f>SUM(B523:B535)</f>
        <v>2511</v>
      </c>
      <c r="C522" s="180">
        <f>SUM(C523:C535)</f>
        <v>2024</v>
      </c>
      <c r="D522" s="180">
        <f>SUM(D523:D535)</f>
        <v>1883</v>
      </c>
      <c r="E522" s="191">
        <f t="shared" si="16"/>
        <v>-0.25009956192751898</v>
      </c>
      <c r="F522" s="191">
        <f t="shared" si="17"/>
        <v>0.93033596837944699</v>
      </c>
    </row>
    <row r="523" spans="1:6" ht="36" customHeight="1">
      <c r="A523" s="194" t="s">
        <v>89</v>
      </c>
      <c r="B523" s="195">
        <v>957</v>
      </c>
      <c r="C523" s="195">
        <v>915</v>
      </c>
      <c r="D523" s="195">
        <v>945</v>
      </c>
      <c r="E523" s="191">
        <f t="shared" si="16"/>
        <v>-1.2539184952978099E-2</v>
      </c>
      <c r="F523" s="191">
        <f t="shared" si="17"/>
        <v>1.0327868852458999</v>
      </c>
    </row>
    <row r="524" spans="1:6" ht="36" customHeight="1">
      <c r="A524" s="192" t="s">
        <v>90</v>
      </c>
      <c r="B524" s="204"/>
      <c r="C524" s="204"/>
      <c r="D524" s="204"/>
      <c r="E524" s="191"/>
      <c r="F524" s="191"/>
    </row>
    <row r="525" spans="1:6" ht="36" customHeight="1">
      <c r="A525" s="192" t="s">
        <v>91</v>
      </c>
      <c r="B525" s="180"/>
      <c r="C525" s="180"/>
      <c r="D525" s="180"/>
      <c r="E525" s="191"/>
      <c r="F525" s="191"/>
    </row>
    <row r="526" spans="1:6" ht="36" customHeight="1">
      <c r="A526" s="192" t="s">
        <v>431</v>
      </c>
      <c r="B526" s="175">
        <v>5</v>
      </c>
      <c r="C526" s="175"/>
      <c r="D526" s="175">
        <v>5</v>
      </c>
      <c r="E526" s="191"/>
      <c r="F526" s="191"/>
    </row>
    <row r="527" spans="1:6" ht="36" customHeight="1">
      <c r="A527" s="192" t="s">
        <v>432</v>
      </c>
      <c r="B527" s="175"/>
      <c r="C527" s="175"/>
      <c r="D527" s="175"/>
      <c r="E527" s="191"/>
      <c r="F527" s="191"/>
    </row>
    <row r="528" spans="1:6" ht="36" customHeight="1">
      <c r="A528" s="192" t="s">
        <v>433</v>
      </c>
      <c r="B528" s="175">
        <v>6</v>
      </c>
      <c r="C528" s="175">
        <v>6</v>
      </c>
      <c r="D528" s="175">
        <v>6</v>
      </c>
      <c r="E528" s="191">
        <f t="shared" si="16"/>
        <v>0</v>
      </c>
      <c r="F528" s="191">
        <f t="shared" si="17"/>
        <v>1</v>
      </c>
    </row>
    <row r="529" spans="1:6" ht="36" customHeight="1">
      <c r="A529" s="192" t="s">
        <v>434</v>
      </c>
      <c r="B529" s="175"/>
      <c r="C529" s="175"/>
      <c r="D529" s="175"/>
      <c r="E529" s="191"/>
      <c r="F529" s="191"/>
    </row>
    <row r="530" spans="1:6" ht="36" customHeight="1">
      <c r="A530" s="192" t="s">
        <v>131</v>
      </c>
      <c r="B530" s="175"/>
      <c r="C530" s="175">
        <v>5</v>
      </c>
      <c r="D530" s="175">
        <v>5</v>
      </c>
      <c r="E530" s="191"/>
      <c r="F530" s="191">
        <f t="shared" si="17"/>
        <v>1</v>
      </c>
    </row>
    <row r="531" spans="1:6" ht="36" customHeight="1">
      <c r="A531" s="192" t="s">
        <v>435</v>
      </c>
      <c r="B531" s="175">
        <v>78</v>
      </c>
      <c r="C531" s="175">
        <v>77</v>
      </c>
      <c r="D531" s="175">
        <v>51</v>
      </c>
      <c r="E531" s="191">
        <f t="shared" si="16"/>
        <v>-0.34615384615384598</v>
      </c>
      <c r="F531" s="191">
        <f t="shared" si="17"/>
        <v>0.662337662337662</v>
      </c>
    </row>
    <row r="532" spans="1:6" ht="36" customHeight="1">
      <c r="A532" s="192" t="s">
        <v>436</v>
      </c>
      <c r="B532" s="175"/>
      <c r="C532" s="175"/>
      <c r="D532" s="175"/>
      <c r="E532" s="191"/>
      <c r="F532" s="191"/>
    </row>
    <row r="533" spans="1:6" ht="36" customHeight="1">
      <c r="A533" s="192" t="s">
        <v>437</v>
      </c>
      <c r="B533" s="175"/>
      <c r="C533" s="175"/>
      <c r="D533" s="175"/>
      <c r="E533" s="191"/>
      <c r="F533" s="191"/>
    </row>
    <row r="534" spans="1:6" ht="36" customHeight="1">
      <c r="A534" s="192" t="s">
        <v>438</v>
      </c>
      <c r="B534" s="175"/>
      <c r="C534" s="175"/>
      <c r="D534" s="175"/>
      <c r="E534" s="191"/>
      <c r="F534" s="191"/>
    </row>
    <row r="535" spans="1:6" ht="36" customHeight="1">
      <c r="A535" s="196" t="s">
        <v>439</v>
      </c>
      <c r="B535" s="210">
        <v>1465</v>
      </c>
      <c r="C535" s="210">
        <v>1021</v>
      </c>
      <c r="D535" s="210">
        <v>871</v>
      </c>
      <c r="E535" s="191">
        <f t="shared" si="16"/>
        <v>-0.40546075085324201</v>
      </c>
      <c r="F535" s="191">
        <f t="shared" si="17"/>
        <v>0.85308521057786502</v>
      </c>
    </row>
    <row r="536" spans="1:6" ht="36" customHeight="1">
      <c r="A536" s="192" t="s">
        <v>440</v>
      </c>
      <c r="B536" s="180">
        <f>SUM(B537:B543)</f>
        <v>842</v>
      </c>
      <c r="C536" s="180">
        <f>SUM(C537:C543)</f>
        <v>781</v>
      </c>
      <c r="D536" s="180">
        <f>SUM(D537:D543)</f>
        <v>1288</v>
      </c>
      <c r="E536" s="191">
        <f t="shared" si="16"/>
        <v>0.52969121140142505</v>
      </c>
      <c r="F536" s="191">
        <f t="shared" si="17"/>
        <v>1.6491677336747801</v>
      </c>
    </row>
    <row r="537" spans="1:6" ht="36" customHeight="1">
      <c r="A537" s="194" t="s">
        <v>89</v>
      </c>
      <c r="B537" s="195">
        <v>609</v>
      </c>
      <c r="C537" s="195">
        <v>563</v>
      </c>
      <c r="D537" s="195">
        <v>631</v>
      </c>
      <c r="E537" s="191">
        <f t="shared" si="16"/>
        <v>3.6124794745484398E-2</v>
      </c>
      <c r="F537" s="191">
        <f t="shared" si="17"/>
        <v>1.12078152753108</v>
      </c>
    </row>
    <row r="538" spans="1:6" ht="36" customHeight="1">
      <c r="A538" s="192" t="s">
        <v>90</v>
      </c>
      <c r="B538" s="175"/>
      <c r="C538" s="175"/>
      <c r="D538" s="175"/>
      <c r="E538" s="191"/>
      <c r="F538" s="191"/>
    </row>
    <row r="539" spans="1:6" ht="36" customHeight="1">
      <c r="A539" s="192" t="s">
        <v>91</v>
      </c>
      <c r="B539" s="175"/>
      <c r="C539" s="175"/>
      <c r="D539" s="175"/>
      <c r="E539" s="191"/>
      <c r="F539" s="191"/>
    </row>
    <row r="540" spans="1:6" ht="36" customHeight="1">
      <c r="A540" s="192" t="s">
        <v>441</v>
      </c>
      <c r="B540" s="175"/>
      <c r="C540" s="175"/>
      <c r="D540" s="175"/>
      <c r="E540" s="191"/>
      <c r="F540" s="191"/>
    </row>
    <row r="541" spans="1:6" ht="36" customHeight="1">
      <c r="A541" s="192" t="s">
        <v>442</v>
      </c>
      <c r="B541" s="175">
        <v>17</v>
      </c>
      <c r="C541" s="175"/>
      <c r="D541" s="175"/>
      <c r="E541" s="191">
        <f t="shared" si="16"/>
        <v>-1</v>
      </c>
      <c r="F541" s="191"/>
    </row>
    <row r="542" spans="1:6" ht="36" customHeight="1">
      <c r="A542" s="192" t="s">
        <v>443</v>
      </c>
      <c r="B542" s="175"/>
      <c r="C542" s="175"/>
      <c r="D542" s="175"/>
      <c r="E542" s="191"/>
      <c r="F542" s="191"/>
    </row>
    <row r="543" spans="1:6" ht="36" customHeight="1">
      <c r="A543" s="192" t="s">
        <v>444</v>
      </c>
      <c r="B543" s="175">
        <v>216</v>
      </c>
      <c r="C543" s="175">
        <v>218</v>
      </c>
      <c r="D543" s="175">
        <v>657</v>
      </c>
      <c r="E543" s="191">
        <f t="shared" si="16"/>
        <v>2.0416666666666701</v>
      </c>
      <c r="F543" s="191">
        <f t="shared" si="17"/>
        <v>3.0137614678899101</v>
      </c>
    </row>
    <row r="544" spans="1:6" ht="36" customHeight="1">
      <c r="A544" s="192" t="s">
        <v>445</v>
      </c>
      <c r="B544" s="180">
        <f>SUM(B545:B545)</f>
        <v>0</v>
      </c>
      <c r="C544" s="180">
        <f>SUM(C545:C545)</f>
        <v>0</v>
      </c>
      <c r="D544" s="180">
        <f>SUM(D545:D545)</f>
        <v>0</v>
      </c>
      <c r="E544" s="191"/>
      <c r="F544" s="191"/>
    </row>
    <row r="545" spans="1:6" ht="36" customHeight="1">
      <c r="A545" s="196" t="s">
        <v>446</v>
      </c>
      <c r="B545" s="197"/>
      <c r="C545" s="197"/>
      <c r="D545" s="197"/>
      <c r="E545" s="191"/>
      <c r="F545" s="191"/>
    </row>
    <row r="546" spans="1:6" ht="36" customHeight="1">
      <c r="A546" s="192" t="s">
        <v>447</v>
      </c>
      <c r="B546" s="193">
        <f>SUM(B547:B554)</f>
        <v>23450</v>
      </c>
      <c r="C546" s="193">
        <f>SUM(C547:C554)</f>
        <v>17594</v>
      </c>
      <c r="D546" s="193">
        <f>SUM(D547:D554)</f>
        <v>17859</v>
      </c>
      <c r="E546" s="191">
        <f t="shared" si="16"/>
        <v>-0.23842217484008499</v>
      </c>
      <c r="F546" s="191">
        <f t="shared" si="17"/>
        <v>1.0150619529385001</v>
      </c>
    </row>
    <row r="547" spans="1:6" ht="36" customHeight="1">
      <c r="A547" s="194" t="s">
        <v>448</v>
      </c>
      <c r="B547" s="207">
        <v>4007</v>
      </c>
      <c r="C547" s="207">
        <v>2910</v>
      </c>
      <c r="D547" s="207">
        <v>3036</v>
      </c>
      <c r="E547" s="191">
        <f t="shared" si="16"/>
        <v>-0.24232592962315899</v>
      </c>
      <c r="F547" s="191">
        <f t="shared" si="17"/>
        <v>1.0432989690721699</v>
      </c>
    </row>
    <row r="548" spans="1:6" ht="36" customHeight="1">
      <c r="A548" s="192" t="s">
        <v>449</v>
      </c>
      <c r="B548" s="175">
        <v>7926</v>
      </c>
      <c r="C548" s="175">
        <v>5106</v>
      </c>
      <c r="D548" s="175">
        <v>5203</v>
      </c>
      <c r="E548" s="191">
        <f t="shared" si="16"/>
        <v>-0.34355286399192497</v>
      </c>
      <c r="F548" s="191">
        <f t="shared" si="17"/>
        <v>1.01899725812769</v>
      </c>
    </row>
    <row r="549" spans="1:6" ht="36" customHeight="1">
      <c r="A549" s="192" t="s">
        <v>450</v>
      </c>
      <c r="B549" s="175"/>
      <c r="C549" s="175"/>
      <c r="D549" s="175"/>
      <c r="E549" s="191"/>
      <c r="F549" s="191"/>
    </row>
    <row r="550" spans="1:6" ht="36" customHeight="1">
      <c r="A550" s="192" t="s">
        <v>451</v>
      </c>
      <c r="B550" s="204"/>
      <c r="C550" s="204"/>
      <c r="D550" s="204"/>
      <c r="E550" s="191"/>
      <c r="F550" s="191"/>
    </row>
    <row r="551" spans="1:6" ht="36" customHeight="1">
      <c r="A551" s="192" t="s">
        <v>452</v>
      </c>
      <c r="B551" s="193">
        <v>9658</v>
      </c>
      <c r="C551" s="193">
        <v>9566</v>
      </c>
      <c r="D551" s="193">
        <v>8252</v>
      </c>
      <c r="E551" s="191">
        <f t="shared" si="16"/>
        <v>-0.14557879478152799</v>
      </c>
      <c r="F551" s="191">
        <f t="shared" si="17"/>
        <v>0.86263851139452197</v>
      </c>
    </row>
    <row r="552" spans="1:6" ht="36" customHeight="1">
      <c r="A552" s="192" t="s">
        <v>453</v>
      </c>
      <c r="B552" s="180">
        <v>1308</v>
      </c>
      <c r="C552" s="180"/>
      <c r="D552" s="180">
        <v>644</v>
      </c>
      <c r="E552" s="191">
        <f t="shared" si="16"/>
        <v>-0.50764525993883802</v>
      </c>
      <c r="F552" s="191"/>
    </row>
    <row r="553" spans="1:6" ht="36" customHeight="1">
      <c r="A553" s="192" t="s">
        <v>454</v>
      </c>
      <c r="B553" s="175">
        <v>539</v>
      </c>
      <c r="C553" s="175"/>
      <c r="D553" s="175">
        <v>708</v>
      </c>
      <c r="E553" s="191">
        <f t="shared" si="16"/>
        <v>0.313543599257885</v>
      </c>
      <c r="F553" s="191"/>
    </row>
    <row r="554" spans="1:6" ht="36" customHeight="1">
      <c r="A554" s="196" t="s">
        <v>455</v>
      </c>
      <c r="B554" s="197">
        <v>12</v>
      </c>
      <c r="C554" s="197">
        <v>12</v>
      </c>
      <c r="D554" s="197">
        <v>16</v>
      </c>
      <c r="E554" s="191">
        <f t="shared" si="16"/>
        <v>0.33333333333333298</v>
      </c>
      <c r="F554" s="191">
        <f t="shared" si="17"/>
        <v>1.3333333333333299</v>
      </c>
    </row>
    <row r="555" spans="1:6" ht="36" customHeight="1">
      <c r="A555" s="192" t="s">
        <v>456</v>
      </c>
      <c r="B555" s="180">
        <f>SUM(B556:B558)</f>
        <v>33</v>
      </c>
      <c r="C555" s="180">
        <f>SUM(C556:C558)</f>
        <v>33</v>
      </c>
      <c r="D555" s="180">
        <f>SUM(D556:D558)</f>
        <v>27</v>
      </c>
      <c r="E555" s="191">
        <f t="shared" si="16"/>
        <v>-0.18181818181818199</v>
      </c>
      <c r="F555" s="191">
        <f t="shared" si="17"/>
        <v>0.81818181818181801</v>
      </c>
    </row>
    <row r="556" spans="1:6" ht="36" customHeight="1">
      <c r="A556" s="194" t="s">
        <v>457</v>
      </c>
      <c r="B556" s="195">
        <v>33</v>
      </c>
      <c r="C556" s="195">
        <v>33</v>
      </c>
      <c r="D556" s="195">
        <v>27</v>
      </c>
      <c r="E556" s="191">
        <f t="shared" si="16"/>
        <v>-0.18181818181818199</v>
      </c>
      <c r="F556" s="191">
        <f t="shared" si="17"/>
        <v>0.81818181818181801</v>
      </c>
    </row>
    <row r="557" spans="1:6" ht="36" customHeight="1">
      <c r="A557" s="192" t="s">
        <v>458</v>
      </c>
      <c r="B557" s="175"/>
      <c r="C557" s="175"/>
      <c r="D557" s="175"/>
      <c r="E557" s="191"/>
      <c r="F557" s="191"/>
    </row>
    <row r="558" spans="1:6" ht="36" customHeight="1">
      <c r="A558" s="196" t="s">
        <v>459</v>
      </c>
      <c r="B558" s="197"/>
      <c r="C558" s="197"/>
      <c r="D558" s="197"/>
      <c r="E558" s="191"/>
      <c r="F558" s="191"/>
    </row>
    <row r="559" spans="1:6" ht="36" customHeight="1">
      <c r="A559" s="192" t="s">
        <v>460</v>
      </c>
      <c r="B559" s="180">
        <f>SUM(B560:B568)</f>
        <v>814</v>
      </c>
      <c r="C559" s="180">
        <f>SUM(C560:C568)</f>
        <v>0</v>
      </c>
      <c r="D559" s="180">
        <f>SUM(D560:D568)</f>
        <v>1723</v>
      </c>
      <c r="E559" s="191">
        <f t="shared" si="16"/>
        <v>1.11670761670762</v>
      </c>
      <c r="F559" s="191"/>
    </row>
    <row r="560" spans="1:6" ht="36" customHeight="1">
      <c r="A560" s="194" t="s">
        <v>461</v>
      </c>
      <c r="B560" s="195"/>
      <c r="C560" s="195"/>
      <c r="D560" s="195"/>
      <c r="E560" s="191"/>
      <c r="F560" s="191"/>
    </row>
    <row r="561" spans="1:6" ht="36" customHeight="1">
      <c r="A561" s="192" t="s">
        <v>462</v>
      </c>
      <c r="B561" s="175"/>
      <c r="C561" s="175"/>
      <c r="D561" s="175"/>
      <c r="E561" s="191"/>
      <c r="F561" s="191"/>
    </row>
    <row r="562" spans="1:6" ht="36" customHeight="1">
      <c r="A562" s="192" t="s">
        <v>463</v>
      </c>
      <c r="B562" s="175"/>
      <c r="C562" s="175"/>
      <c r="D562" s="175"/>
      <c r="E562" s="191"/>
      <c r="F562" s="191"/>
    </row>
    <row r="563" spans="1:6" ht="36" customHeight="1">
      <c r="A563" s="192" t="s">
        <v>464</v>
      </c>
      <c r="B563" s="175"/>
      <c r="C563" s="175"/>
      <c r="D563" s="175"/>
      <c r="E563" s="191"/>
      <c r="F563" s="191"/>
    </row>
    <row r="564" spans="1:6" ht="36" customHeight="1">
      <c r="A564" s="192" t="s">
        <v>465</v>
      </c>
      <c r="B564" s="175"/>
      <c r="C564" s="175"/>
      <c r="D564" s="175"/>
      <c r="E564" s="191"/>
      <c r="F564" s="191"/>
    </row>
    <row r="565" spans="1:6" ht="36" customHeight="1">
      <c r="A565" s="192" t="s">
        <v>466</v>
      </c>
      <c r="B565" s="204">
        <v>2</v>
      </c>
      <c r="C565" s="204"/>
      <c r="D565" s="204">
        <v>3</v>
      </c>
      <c r="E565" s="191">
        <f t="shared" si="16"/>
        <v>0.5</v>
      </c>
      <c r="F565" s="191"/>
    </row>
    <row r="566" spans="1:6" ht="36" customHeight="1">
      <c r="A566" s="192" t="s">
        <v>467</v>
      </c>
      <c r="B566" s="180"/>
      <c r="C566" s="180"/>
      <c r="D566" s="180"/>
      <c r="E566" s="191"/>
      <c r="F566" s="191"/>
    </row>
    <row r="567" spans="1:6" ht="36" customHeight="1">
      <c r="A567" s="192" t="s">
        <v>468</v>
      </c>
      <c r="B567" s="175"/>
      <c r="C567" s="175"/>
      <c r="D567" s="175"/>
      <c r="E567" s="191"/>
      <c r="F567" s="191"/>
    </row>
    <row r="568" spans="1:6" ht="36" customHeight="1">
      <c r="A568" s="196" t="s">
        <v>469</v>
      </c>
      <c r="B568" s="197">
        <v>812</v>
      </c>
      <c r="C568" s="197"/>
      <c r="D568" s="197">
        <v>1720</v>
      </c>
      <c r="E568" s="191">
        <f t="shared" si="16"/>
        <v>1.11822660098522</v>
      </c>
      <c r="F568" s="191"/>
    </row>
    <row r="569" spans="1:6" ht="36" customHeight="1">
      <c r="A569" s="192" t="s">
        <v>470</v>
      </c>
      <c r="B569" s="180">
        <f>SUM(B570:B576)</f>
        <v>860</v>
      </c>
      <c r="C569" s="180">
        <f>SUM(C570:C576)</f>
        <v>827</v>
      </c>
      <c r="D569" s="180">
        <f>SUM(D570:D576)</f>
        <v>942</v>
      </c>
      <c r="E569" s="191">
        <f t="shared" si="16"/>
        <v>9.5348837209302303E-2</v>
      </c>
      <c r="F569" s="191">
        <f t="shared" si="17"/>
        <v>1.13905683192261</v>
      </c>
    </row>
    <row r="570" spans="1:6" ht="36" customHeight="1">
      <c r="A570" s="194" t="s">
        <v>471</v>
      </c>
      <c r="B570" s="195">
        <v>39</v>
      </c>
      <c r="C570" s="195">
        <v>54</v>
      </c>
      <c r="D570" s="195">
        <v>25</v>
      </c>
      <c r="E570" s="191">
        <f t="shared" si="16"/>
        <v>-0.35897435897435898</v>
      </c>
      <c r="F570" s="191">
        <f t="shared" si="17"/>
        <v>0.46296296296296302</v>
      </c>
    </row>
    <row r="571" spans="1:6" ht="36" customHeight="1">
      <c r="A571" s="192" t="s">
        <v>472</v>
      </c>
      <c r="B571" s="175">
        <v>109</v>
      </c>
      <c r="C571" s="175">
        <v>56</v>
      </c>
      <c r="D571" s="175">
        <v>180</v>
      </c>
      <c r="E571" s="191">
        <f t="shared" si="16"/>
        <v>0.65137614678899103</v>
      </c>
      <c r="F571" s="191">
        <f t="shared" si="17"/>
        <v>3.21428571428571</v>
      </c>
    </row>
    <row r="572" spans="1:6" ht="36" customHeight="1">
      <c r="A572" s="192" t="s">
        <v>473</v>
      </c>
      <c r="B572" s="175">
        <v>484</v>
      </c>
      <c r="C572" s="175">
        <v>397</v>
      </c>
      <c r="D572" s="175">
        <v>401</v>
      </c>
      <c r="E572" s="191">
        <f t="shared" si="16"/>
        <v>-0.171487603305785</v>
      </c>
      <c r="F572" s="191">
        <f t="shared" si="17"/>
        <v>1.01007556675063</v>
      </c>
    </row>
    <row r="573" spans="1:6" ht="36" customHeight="1">
      <c r="A573" s="192" t="s">
        <v>474</v>
      </c>
      <c r="B573" s="175"/>
      <c r="C573" s="175"/>
      <c r="D573" s="175"/>
      <c r="E573" s="191"/>
      <c r="F573" s="191"/>
    </row>
    <row r="574" spans="1:6" ht="36" customHeight="1">
      <c r="A574" s="192" t="s">
        <v>475</v>
      </c>
      <c r="B574" s="175">
        <v>67</v>
      </c>
      <c r="C574" s="175">
        <v>84</v>
      </c>
      <c r="D574" s="175">
        <v>84</v>
      </c>
      <c r="E574" s="191">
        <f t="shared" si="16"/>
        <v>0.25373134328358199</v>
      </c>
      <c r="F574" s="191">
        <f t="shared" si="17"/>
        <v>1</v>
      </c>
    </row>
    <row r="575" spans="1:6" ht="36" customHeight="1">
      <c r="A575" s="192" t="s">
        <v>476</v>
      </c>
      <c r="B575" s="175"/>
      <c r="C575" s="175"/>
      <c r="D575" s="175"/>
      <c r="E575" s="191"/>
      <c r="F575" s="191"/>
    </row>
    <row r="576" spans="1:6" ht="36" customHeight="1">
      <c r="A576" s="196" t="s">
        <v>477</v>
      </c>
      <c r="B576" s="211">
        <v>161</v>
      </c>
      <c r="C576" s="211">
        <v>236</v>
      </c>
      <c r="D576" s="211">
        <v>252</v>
      </c>
      <c r="E576" s="191">
        <f t="shared" si="16"/>
        <v>0.565217391304348</v>
      </c>
      <c r="F576" s="191">
        <f t="shared" si="17"/>
        <v>1.06779661016949</v>
      </c>
    </row>
    <row r="577" spans="1:6" ht="36" customHeight="1">
      <c r="A577" s="212" t="s">
        <v>478</v>
      </c>
      <c r="B577" s="179">
        <f>SUM(B578:B583)</f>
        <v>85</v>
      </c>
      <c r="C577" s="179">
        <f>SUM(C578:C583)</f>
        <v>110</v>
      </c>
      <c r="D577" s="179">
        <f>SUM(D578:D583)</f>
        <v>98</v>
      </c>
      <c r="E577" s="191">
        <f t="shared" si="16"/>
        <v>0.152941176470588</v>
      </c>
      <c r="F577" s="191">
        <f t="shared" si="17"/>
        <v>0.89090909090909098</v>
      </c>
    </row>
    <row r="578" spans="1:6" ht="36" customHeight="1">
      <c r="A578" s="213" t="s">
        <v>479</v>
      </c>
      <c r="B578" s="203">
        <v>41</v>
      </c>
      <c r="C578" s="203">
        <v>53</v>
      </c>
      <c r="D578" s="203">
        <v>51</v>
      </c>
      <c r="E578" s="191">
        <f t="shared" si="16"/>
        <v>0.24390243902438999</v>
      </c>
      <c r="F578" s="191">
        <f t="shared" si="17"/>
        <v>0.96226415094339601</v>
      </c>
    </row>
    <row r="579" spans="1:6" ht="36" customHeight="1">
      <c r="A579" s="212" t="s">
        <v>480</v>
      </c>
      <c r="B579" s="180">
        <v>41</v>
      </c>
      <c r="C579" s="180">
        <v>45</v>
      </c>
      <c r="D579" s="180">
        <v>26</v>
      </c>
      <c r="E579" s="191">
        <f t="shared" si="16"/>
        <v>-0.36585365853658502</v>
      </c>
      <c r="F579" s="191">
        <f t="shared" si="17"/>
        <v>0.57777777777777795</v>
      </c>
    </row>
    <row r="580" spans="1:6" ht="36" customHeight="1">
      <c r="A580" s="212" t="s">
        <v>481</v>
      </c>
      <c r="B580" s="175">
        <v>1</v>
      </c>
      <c r="C580" s="175"/>
      <c r="D580" s="175">
        <v>11</v>
      </c>
      <c r="E580" s="191">
        <f t="shared" si="16"/>
        <v>10</v>
      </c>
      <c r="F580" s="191"/>
    </row>
    <row r="581" spans="1:6" ht="36" customHeight="1">
      <c r="A581" s="212" t="s">
        <v>482</v>
      </c>
      <c r="B581" s="175">
        <v>2</v>
      </c>
      <c r="C581" s="175">
        <v>12</v>
      </c>
      <c r="D581" s="175">
        <v>9</v>
      </c>
      <c r="E581" s="191">
        <f t="shared" si="16"/>
        <v>3.5</v>
      </c>
      <c r="F581" s="191">
        <f t="shared" si="17"/>
        <v>0.75</v>
      </c>
    </row>
    <row r="582" spans="1:6" ht="36" customHeight="1">
      <c r="A582" s="212" t="s">
        <v>483</v>
      </c>
      <c r="B582" s="175"/>
      <c r="C582" s="175"/>
      <c r="D582" s="175">
        <v>1</v>
      </c>
      <c r="E582" s="191"/>
      <c r="F582" s="191"/>
    </row>
    <row r="583" spans="1:6" ht="36" customHeight="1">
      <c r="A583" s="214" t="s">
        <v>484</v>
      </c>
      <c r="B583" s="197"/>
      <c r="C583" s="197"/>
      <c r="D583" s="197"/>
      <c r="E583" s="191"/>
      <c r="F583" s="191"/>
    </row>
    <row r="584" spans="1:6" ht="36" customHeight="1">
      <c r="A584" s="212" t="s">
        <v>485</v>
      </c>
      <c r="B584" s="180">
        <f>SUM(B585:B590)</f>
        <v>1437</v>
      </c>
      <c r="C584" s="180">
        <f>SUM(C585:C590)</f>
        <v>333</v>
      </c>
      <c r="D584" s="180">
        <f>SUM(D585:D590)</f>
        <v>325</v>
      </c>
      <c r="E584" s="191">
        <f t="shared" ref="E584:E645" si="18">(D584-B584)/B584</f>
        <v>-0.77383437717466896</v>
      </c>
      <c r="F584" s="191">
        <f t="shared" ref="F584:F645" si="19">D584/C584</f>
        <v>0.97597597597597596</v>
      </c>
    </row>
    <row r="585" spans="1:6" ht="36" customHeight="1">
      <c r="A585" s="213" t="s">
        <v>486</v>
      </c>
      <c r="B585" s="195">
        <v>96</v>
      </c>
      <c r="C585" s="195">
        <v>88</v>
      </c>
      <c r="D585" s="195">
        <v>177</v>
      </c>
      <c r="E585" s="191">
        <f t="shared" si="18"/>
        <v>0.84375</v>
      </c>
      <c r="F585" s="191">
        <f t="shared" si="19"/>
        <v>2.0113636363636398</v>
      </c>
    </row>
    <row r="586" spans="1:6" ht="36" customHeight="1">
      <c r="A586" s="212" t="s">
        <v>487</v>
      </c>
      <c r="B586" s="175">
        <v>1291</v>
      </c>
      <c r="C586" s="175">
        <v>245</v>
      </c>
      <c r="D586" s="175">
        <v>148</v>
      </c>
      <c r="E586" s="191">
        <f t="shared" si="18"/>
        <v>-0.88536018590240095</v>
      </c>
      <c r="F586" s="191">
        <f t="shared" si="19"/>
        <v>0.60408163265306103</v>
      </c>
    </row>
    <row r="587" spans="1:6" ht="36" customHeight="1">
      <c r="A587" s="212" t="s">
        <v>488</v>
      </c>
      <c r="B587" s="204"/>
      <c r="C587" s="204"/>
      <c r="D587" s="204"/>
      <c r="E587" s="191"/>
      <c r="F587" s="191"/>
    </row>
    <row r="588" spans="1:6" ht="36" customHeight="1">
      <c r="A588" s="212" t="s">
        <v>489</v>
      </c>
      <c r="B588" s="180">
        <v>50</v>
      </c>
      <c r="C588" s="180"/>
      <c r="D588" s="180"/>
      <c r="E588" s="191">
        <f t="shared" si="18"/>
        <v>-1</v>
      </c>
      <c r="F588" s="191"/>
    </row>
    <row r="589" spans="1:6" ht="36" customHeight="1">
      <c r="A589" s="212" t="s">
        <v>490</v>
      </c>
      <c r="B589" s="175"/>
      <c r="C589" s="175"/>
      <c r="D589" s="175"/>
      <c r="E589" s="191"/>
      <c r="F589" s="191"/>
    </row>
    <row r="590" spans="1:6" ht="36" customHeight="1">
      <c r="A590" s="214" t="s">
        <v>491</v>
      </c>
      <c r="B590" s="197"/>
      <c r="C590" s="197"/>
      <c r="D590" s="197"/>
      <c r="E590" s="191"/>
      <c r="F590" s="191"/>
    </row>
    <row r="591" spans="1:6" ht="36" customHeight="1">
      <c r="A591" s="212" t="s">
        <v>492</v>
      </c>
      <c r="B591" s="193">
        <f>SUM(B592:B599)</f>
        <v>717</v>
      </c>
      <c r="C591" s="193">
        <f>SUM(C592:C599)</f>
        <v>740</v>
      </c>
      <c r="D591" s="193">
        <f>SUM(D592:D599)</f>
        <v>787</v>
      </c>
      <c r="E591" s="191">
        <f t="shared" si="18"/>
        <v>9.7629009762900995E-2</v>
      </c>
      <c r="F591" s="191">
        <f t="shared" si="19"/>
        <v>1.0635135135135101</v>
      </c>
    </row>
    <row r="592" spans="1:6" customFormat="1" ht="36" customHeight="1">
      <c r="A592" s="213" t="s">
        <v>89</v>
      </c>
      <c r="B592" s="207">
        <v>213</v>
      </c>
      <c r="C592" s="207">
        <v>201</v>
      </c>
      <c r="D592" s="207">
        <v>224</v>
      </c>
      <c r="E592" s="191">
        <f t="shared" si="18"/>
        <v>5.16431924882629E-2</v>
      </c>
      <c r="F592" s="191">
        <f t="shared" si="19"/>
        <v>1.1144278606965199</v>
      </c>
    </row>
    <row r="593" spans="1:6" ht="36" customHeight="1">
      <c r="A593" s="212" t="s">
        <v>90</v>
      </c>
      <c r="B593" s="175"/>
      <c r="C593" s="175"/>
      <c r="D593" s="175"/>
      <c r="E593" s="191"/>
      <c r="F593" s="191"/>
    </row>
    <row r="594" spans="1:6" ht="36" customHeight="1">
      <c r="A594" s="212" t="s">
        <v>91</v>
      </c>
      <c r="B594" s="175"/>
      <c r="C594" s="175"/>
      <c r="D594" s="175"/>
      <c r="E594" s="191"/>
      <c r="F594" s="191"/>
    </row>
    <row r="595" spans="1:6" ht="36" customHeight="1">
      <c r="A595" s="192" t="s">
        <v>493</v>
      </c>
      <c r="B595" s="175">
        <v>22</v>
      </c>
      <c r="C595" s="175"/>
      <c r="D595" s="175">
        <v>23</v>
      </c>
      <c r="E595" s="191">
        <f t="shared" si="18"/>
        <v>4.5454545454545497E-2</v>
      </c>
      <c r="F595" s="191"/>
    </row>
    <row r="596" spans="1:6" ht="36" customHeight="1">
      <c r="A596" s="192" t="s">
        <v>494</v>
      </c>
      <c r="B596" s="175">
        <v>91</v>
      </c>
      <c r="C596" s="175"/>
      <c r="D596" s="175">
        <v>75</v>
      </c>
      <c r="E596" s="191">
        <f t="shared" si="18"/>
        <v>-0.175824175824176</v>
      </c>
      <c r="F596" s="191"/>
    </row>
    <row r="597" spans="1:6" ht="36" customHeight="1">
      <c r="A597" s="192" t="s">
        <v>495</v>
      </c>
      <c r="B597" s="175"/>
      <c r="C597" s="175"/>
      <c r="D597" s="175"/>
      <c r="E597" s="191"/>
      <c r="F597" s="191"/>
    </row>
    <row r="598" spans="1:6" ht="36" customHeight="1">
      <c r="A598" s="192" t="s">
        <v>496</v>
      </c>
      <c r="B598" s="175">
        <v>285</v>
      </c>
      <c r="C598" s="175">
        <v>316</v>
      </c>
      <c r="D598" s="175">
        <v>315</v>
      </c>
      <c r="E598" s="191">
        <f t="shared" si="18"/>
        <v>0.105263157894737</v>
      </c>
      <c r="F598" s="191">
        <f t="shared" si="19"/>
        <v>0.996835443037975</v>
      </c>
    </row>
    <row r="599" spans="1:6" ht="36" customHeight="1">
      <c r="A599" s="196" t="s">
        <v>497</v>
      </c>
      <c r="B599" s="197">
        <v>106</v>
      </c>
      <c r="C599" s="197">
        <v>223</v>
      </c>
      <c r="D599" s="197">
        <v>150</v>
      </c>
      <c r="E599" s="191">
        <f t="shared" si="18"/>
        <v>0.41509433962264197</v>
      </c>
      <c r="F599" s="191">
        <f t="shared" si="19"/>
        <v>0.67264573991031396</v>
      </c>
    </row>
    <row r="600" spans="1:6" customFormat="1" ht="36" customHeight="1">
      <c r="A600" s="192" t="s">
        <v>498</v>
      </c>
      <c r="B600" s="180">
        <f>SUM(B601:B604)</f>
        <v>57</v>
      </c>
      <c r="C600" s="180">
        <f>SUM(C601:C604)</f>
        <v>54</v>
      </c>
      <c r="D600" s="180">
        <f>SUM(D601:D604)</f>
        <v>68</v>
      </c>
      <c r="E600" s="191">
        <f t="shared" si="18"/>
        <v>0.19298245614035101</v>
      </c>
      <c r="F600" s="191">
        <f t="shared" si="19"/>
        <v>1.25925925925926</v>
      </c>
    </row>
    <row r="601" spans="1:6" ht="36" customHeight="1">
      <c r="A601" s="194" t="s">
        <v>89</v>
      </c>
      <c r="B601" s="203">
        <v>49</v>
      </c>
      <c r="C601" s="203">
        <v>54</v>
      </c>
      <c r="D601" s="203">
        <v>68</v>
      </c>
      <c r="E601" s="191">
        <f t="shared" si="18"/>
        <v>0.38775510204081598</v>
      </c>
      <c r="F601" s="191">
        <f t="shared" si="19"/>
        <v>1.25925925925926</v>
      </c>
    </row>
    <row r="602" spans="1:6" ht="36" customHeight="1">
      <c r="A602" s="192" t="s">
        <v>90</v>
      </c>
      <c r="B602" s="180">
        <v>8</v>
      </c>
      <c r="C602" s="180"/>
      <c r="D602" s="180"/>
      <c r="E602" s="191">
        <f t="shared" si="18"/>
        <v>-1</v>
      </c>
      <c r="F602" s="191"/>
    </row>
    <row r="603" spans="1:6" ht="36" customHeight="1">
      <c r="A603" s="192" t="s">
        <v>91</v>
      </c>
      <c r="B603" s="175"/>
      <c r="C603" s="175"/>
      <c r="D603" s="175"/>
      <c r="E603" s="191"/>
      <c r="F603" s="191"/>
    </row>
    <row r="604" spans="1:6" ht="36" customHeight="1">
      <c r="A604" s="196" t="s">
        <v>499</v>
      </c>
      <c r="B604" s="197"/>
      <c r="C604" s="197"/>
      <c r="D604" s="197"/>
      <c r="E604" s="191"/>
      <c r="F604" s="191"/>
    </row>
    <row r="605" spans="1:6" ht="36" customHeight="1">
      <c r="A605" s="192" t="s">
        <v>500</v>
      </c>
      <c r="B605" s="180">
        <f>SUM(B606:B607)</f>
        <v>6804</v>
      </c>
      <c r="C605" s="180">
        <f>SUM(C606:C607)</f>
        <v>3250</v>
      </c>
      <c r="D605" s="180">
        <f>SUM(D606:D607)</f>
        <v>6318</v>
      </c>
      <c r="E605" s="191">
        <f t="shared" si="18"/>
        <v>-7.1428571428571397E-2</v>
      </c>
      <c r="F605" s="191">
        <f t="shared" si="19"/>
        <v>1.944</v>
      </c>
    </row>
    <row r="606" spans="1:6" ht="36" customHeight="1">
      <c r="A606" s="194" t="s">
        <v>501</v>
      </c>
      <c r="B606" s="195">
        <v>583</v>
      </c>
      <c r="C606" s="195">
        <v>395</v>
      </c>
      <c r="D606" s="195">
        <v>386</v>
      </c>
      <c r="E606" s="191">
        <f t="shared" si="18"/>
        <v>-0.33790737564322498</v>
      </c>
      <c r="F606" s="191">
        <f t="shared" si="19"/>
        <v>0.97721518987341804</v>
      </c>
    </row>
    <row r="607" spans="1:6" ht="36" customHeight="1">
      <c r="A607" s="196" t="s">
        <v>502</v>
      </c>
      <c r="B607" s="197">
        <v>6221</v>
      </c>
      <c r="C607" s="197">
        <v>2855</v>
      </c>
      <c r="D607" s="197">
        <v>5932</v>
      </c>
      <c r="E607" s="191">
        <f t="shared" si="18"/>
        <v>-4.6455553769490399E-2</v>
      </c>
      <c r="F607" s="191">
        <f t="shared" si="19"/>
        <v>2.07775831873905</v>
      </c>
    </row>
    <row r="608" spans="1:6" ht="36" customHeight="1">
      <c r="A608" s="192" t="s">
        <v>503</v>
      </c>
      <c r="B608" s="180">
        <f>SUM(B609:B610)</f>
        <v>3885</v>
      </c>
      <c r="C608" s="180">
        <f>SUM(C609:C610)</f>
        <v>1617</v>
      </c>
      <c r="D608" s="180">
        <f>SUM(D609:D610)</f>
        <v>2736</v>
      </c>
      <c r="E608" s="191">
        <f t="shared" si="18"/>
        <v>-0.29575289575289598</v>
      </c>
      <c r="F608" s="191">
        <f t="shared" si="19"/>
        <v>1.69202226345083</v>
      </c>
    </row>
    <row r="609" spans="1:6" ht="36" customHeight="1">
      <c r="A609" s="194" t="s">
        <v>504</v>
      </c>
      <c r="B609" s="203">
        <v>3875</v>
      </c>
      <c r="C609" s="203">
        <v>1607</v>
      </c>
      <c r="D609" s="203">
        <v>2711</v>
      </c>
      <c r="E609" s="191">
        <f t="shared" si="18"/>
        <v>-0.30038709677419401</v>
      </c>
      <c r="F609" s="191">
        <f t="shared" si="19"/>
        <v>1.6869943995021801</v>
      </c>
    </row>
    <row r="610" spans="1:6" ht="36" customHeight="1">
      <c r="A610" s="196" t="s">
        <v>505</v>
      </c>
      <c r="B610" s="209">
        <v>10</v>
      </c>
      <c r="C610" s="209">
        <v>10</v>
      </c>
      <c r="D610" s="209">
        <v>25</v>
      </c>
      <c r="E610" s="191">
        <f t="shared" si="18"/>
        <v>1.5</v>
      </c>
      <c r="F610" s="191">
        <f t="shared" si="19"/>
        <v>2.5</v>
      </c>
    </row>
    <row r="611" spans="1:6" ht="36" customHeight="1">
      <c r="A611" s="192" t="s">
        <v>506</v>
      </c>
      <c r="B611" s="180">
        <f>SUM(B612:B613)</f>
        <v>616</v>
      </c>
      <c r="C611" s="180">
        <f>SUM(C612:C613)</f>
        <v>681</v>
      </c>
      <c r="D611" s="180">
        <f>SUM(D612:D613)</f>
        <v>808</v>
      </c>
      <c r="E611" s="191">
        <f t="shared" si="18"/>
        <v>0.31168831168831201</v>
      </c>
      <c r="F611" s="191">
        <f t="shared" si="19"/>
        <v>1.1864904552129201</v>
      </c>
    </row>
    <row r="612" spans="1:6" ht="36" customHeight="1">
      <c r="A612" s="194" t="s">
        <v>507</v>
      </c>
      <c r="B612" s="195"/>
      <c r="C612" s="195"/>
      <c r="D612" s="195"/>
      <c r="E612" s="191"/>
      <c r="F612" s="191"/>
    </row>
    <row r="613" spans="1:6" ht="36" customHeight="1">
      <c r="A613" s="192" t="s">
        <v>508</v>
      </c>
      <c r="B613" s="175">
        <v>616</v>
      </c>
      <c r="C613" s="175">
        <v>681</v>
      </c>
      <c r="D613" s="175">
        <v>808</v>
      </c>
      <c r="E613" s="191">
        <f t="shared" si="18"/>
        <v>0.31168831168831201</v>
      </c>
      <c r="F613" s="191">
        <f t="shared" si="19"/>
        <v>1.1864904552129201</v>
      </c>
    </row>
    <row r="614" spans="1:6" ht="36" customHeight="1">
      <c r="A614" s="192" t="s">
        <v>509</v>
      </c>
      <c r="B614" s="180">
        <f>SUM(B615:B616)</f>
        <v>0</v>
      </c>
      <c r="C614" s="180">
        <f>SUM(C615:C616)</f>
        <v>0</v>
      </c>
      <c r="D614" s="180">
        <f>SUM(D615:D616)</f>
        <v>0</v>
      </c>
      <c r="E614" s="191"/>
      <c r="F614" s="191"/>
    </row>
    <row r="615" spans="1:6" ht="36" customHeight="1">
      <c r="A615" s="192" t="s">
        <v>510</v>
      </c>
      <c r="B615" s="204"/>
      <c r="C615" s="204"/>
      <c r="D615" s="204"/>
      <c r="E615" s="191"/>
      <c r="F615" s="191"/>
    </row>
    <row r="616" spans="1:6" ht="36" customHeight="1">
      <c r="A616" s="196" t="s">
        <v>511</v>
      </c>
      <c r="B616" s="209"/>
      <c r="C616" s="209"/>
      <c r="D616" s="209"/>
      <c r="E616" s="191"/>
      <c r="F616" s="191"/>
    </row>
    <row r="617" spans="1:6" ht="36" customHeight="1">
      <c r="A617" s="192" t="s">
        <v>512</v>
      </c>
      <c r="B617" s="180">
        <f>SUM(B618:B619)</f>
        <v>1973</v>
      </c>
      <c r="C617" s="180">
        <f>SUM(C618:C619)</f>
        <v>18</v>
      </c>
      <c r="D617" s="180">
        <f>SUM(D618:D619)</f>
        <v>17</v>
      </c>
      <c r="E617" s="191">
        <f t="shared" si="18"/>
        <v>-0.99138367967562102</v>
      </c>
      <c r="F617" s="191">
        <f t="shared" si="19"/>
        <v>0.94444444444444398</v>
      </c>
    </row>
    <row r="618" spans="1:6" ht="36" customHeight="1">
      <c r="A618" s="194" t="s">
        <v>513</v>
      </c>
      <c r="B618" s="195"/>
      <c r="C618" s="195"/>
      <c r="D618" s="195"/>
      <c r="E618" s="191"/>
      <c r="F618" s="191"/>
    </row>
    <row r="619" spans="1:6" ht="36" customHeight="1">
      <c r="A619" s="196" t="s">
        <v>514</v>
      </c>
      <c r="B619" s="197">
        <v>1973</v>
      </c>
      <c r="C619" s="197">
        <v>18</v>
      </c>
      <c r="D619" s="197">
        <v>17</v>
      </c>
      <c r="E619" s="191">
        <f t="shared" si="18"/>
        <v>-0.99138367967562102</v>
      </c>
      <c r="F619" s="191">
        <f t="shared" si="19"/>
        <v>0.94444444444444398</v>
      </c>
    </row>
    <row r="620" spans="1:6" ht="36" customHeight="1">
      <c r="A620" s="192" t="s">
        <v>515</v>
      </c>
      <c r="B620" s="180">
        <f>SUM(B621:B623)</f>
        <v>1718</v>
      </c>
      <c r="C620" s="180">
        <f>SUM(C621:C623)</f>
        <v>2358</v>
      </c>
      <c r="D620" s="180">
        <f>SUM(D621:D623)</f>
        <v>2781</v>
      </c>
      <c r="E620" s="191">
        <f t="shared" si="18"/>
        <v>0.61874272409778797</v>
      </c>
      <c r="F620" s="191">
        <f t="shared" si="19"/>
        <v>1.1793893129771</v>
      </c>
    </row>
    <row r="621" spans="1:6" ht="36" customHeight="1">
      <c r="A621" s="194" t="s">
        <v>516</v>
      </c>
      <c r="B621" s="195"/>
      <c r="C621" s="195"/>
      <c r="D621" s="195">
        <v>58</v>
      </c>
      <c r="E621" s="191"/>
      <c r="F621" s="191"/>
    </row>
    <row r="622" spans="1:6" ht="36" customHeight="1">
      <c r="A622" s="192" t="s">
        <v>517</v>
      </c>
      <c r="B622" s="204">
        <v>1718</v>
      </c>
      <c r="C622" s="204">
        <v>2358</v>
      </c>
      <c r="D622" s="204">
        <v>2723</v>
      </c>
      <c r="E622" s="191">
        <f t="shared" si="18"/>
        <v>0.58498253783469101</v>
      </c>
      <c r="F622" s="191">
        <f t="shared" si="19"/>
        <v>1.1547921967769299</v>
      </c>
    </row>
    <row r="623" spans="1:6" ht="36" customHeight="1">
      <c r="A623" s="196" t="s">
        <v>518</v>
      </c>
      <c r="B623" s="209"/>
      <c r="C623" s="209"/>
      <c r="D623" s="209"/>
      <c r="E623" s="191"/>
      <c r="F623" s="191"/>
    </row>
    <row r="624" spans="1:6" ht="36" customHeight="1">
      <c r="A624" s="192" t="s">
        <v>519</v>
      </c>
      <c r="B624" s="180">
        <f>SUM(B625:B628)</f>
        <v>0</v>
      </c>
      <c r="C624" s="180">
        <f>SUM(C625:C628)</f>
        <v>0</v>
      </c>
      <c r="D624" s="180">
        <f>SUM(D625:D628)</f>
        <v>0</v>
      </c>
      <c r="E624" s="191"/>
      <c r="F624" s="191"/>
    </row>
    <row r="625" spans="1:6" ht="36" customHeight="1">
      <c r="A625" s="194" t="s">
        <v>520</v>
      </c>
      <c r="B625" s="195"/>
      <c r="C625" s="195"/>
      <c r="D625" s="195"/>
      <c r="E625" s="191"/>
      <c r="F625" s="191"/>
    </row>
    <row r="626" spans="1:6" ht="36" customHeight="1">
      <c r="A626" s="192" t="s">
        <v>521</v>
      </c>
      <c r="B626" s="175"/>
      <c r="C626" s="175"/>
      <c r="D626" s="175"/>
      <c r="E626" s="191"/>
      <c r="F626" s="191"/>
    </row>
    <row r="627" spans="1:6" ht="36" customHeight="1">
      <c r="A627" s="192" t="s">
        <v>522</v>
      </c>
      <c r="B627" s="175"/>
      <c r="C627" s="175"/>
      <c r="D627" s="175"/>
      <c r="E627" s="191"/>
      <c r="F627" s="191"/>
    </row>
    <row r="628" spans="1:6" ht="36" customHeight="1">
      <c r="A628" s="196" t="s">
        <v>523</v>
      </c>
      <c r="B628" s="197"/>
      <c r="C628" s="197"/>
      <c r="D628" s="197"/>
      <c r="E628" s="191"/>
      <c r="F628" s="191"/>
    </row>
    <row r="629" spans="1:6" ht="36" customHeight="1">
      <c r="A629" s="215" t="s">
        <v>524</v>
      </c>
      <c r="B629" s="180">
        <f>SUM(B630:B636)</f>
        <v>16</v>
      </c>
      <c r="C629" s="180">
        <f>SUM(C630:C636)</f>
        <v>0</v>
      </c>
      <c r="D629" s="180">
        <f>SUM(D630:D636)</f>
        <v>112</v>
      </c>
      <c r="E629" s="191">
        <f t="shared" si="18"/>
        <v>6</v>
      </c>
      <c r="F629" s="191"/>
    </row>
    <row r="630" spans="1:6" ht="36" customHeight="1">
      <c r="A630" s="194" t="s">
        <v>89</v>
      </c>
      <c r="B630" s="195"/>
      <c r="C630" s="195"/>
      <c r="D630" s="195">
        <v>71</v>
      </c>
      <c r="E630" s="191"/>
      <c r="F630" s="191"/>
    </row>
    <row r="631" spans="1:6" ht="36" customHeight="1">
      <c r="A631" s="192" t="s">
        <v>90</v>
      </c>
      <c r="B631" s="204"/>
      <c r="C631" s="204"/>
      <c r="D631" s="204"/>
      <c r="E631" s="191"/>
      <c r="F631" s="191"/>
    </row>
    <row r="632" spans="1:6" ht="36" customHeight="1">
      <c r="A632" s="192" t="s">
        <v>91</v>
      </c>
      <c r="B632" s="180"/>
      <c r="C632" s="180"/>
      <c r="D632" s="180"/>
      <c r="E632" s="191"/>
      <c r="F632" s="191"/>
    </row>
    <row r="633" spans="1:6" ht="36" customHeight="1">
      <c r="A633" s="192" t="s">
        <v>525</v>
      </c>
      <c r="B633" s="175">
        <v>16</v>
      </c>
      <c r="C633" s="175"/>
      <c r="D633" s="175">
        <v>3</v>
      </c>
      <c r="E633" s="191">
        <f t="shared" si="18"/>
        <v>-0.8125</v>
      </c>
      <c r="F633" s="191"/>
    </row>
    <row r="634" spans="1:6" ht="36" customHeight="1">
      <c r="A634" s="192" t="s">
        <v>526</v>
      </c>
      <c r="B634" s="175"/>
      <c r="C634" s="175"/>
      <c r="D634" s="175"/>
      <c r="E634" s="191"/>
      <c r="F634" s="191"/>
    </row>
    <row r="635" spans="1:6" ht="36" customHeight="1">
      <c r="A635" s="192" t="s">
        <v>98</v>
      </c>
      <c r="B635" s="175"/>
      <c r="C635" s="175"/>
      <c r="D635" s="175"/>
      <c r="E635" s="191"/>
      <c r="F635" s="191"/>
    </row>
    <row r="636" spans="1:6" ht="36" customHeight="1">
      <c r="A636" s="196" t="s">
        <v>527</v>
      </c>
      <c r="B636" s="210"/>
      <c r="C636" s="210"/>
      <c r="D636" s="210">
        <v>38</v>
      </c>
      <c r="E636" s="191"/>
      <c r="F636" s="191"/>
    </row>
    <row r="637" spans="1:6" ht="36" customHeight="1">
      <c r="A637" s="192" t="s">
        <v>528</v>
      </c>
      <c r="B637" s="180">
        <v>2043</v>
      </c>
      <c r="C637" s="180">
        <v>124</v>
      </c>
      <c r="D637" s="180">
        <v>123</v>
      </c>
      <c r="E637" s="191">
        <f t="shared" si="18"/>
        <v>-0.93979441997063096</v>
      </c>
      <c r="F637" s="191">
        <f t="shared" si="19"/>
        <v>0.99193548387096797</v>
      </c>
    </row>
    <row r="638" spans="1:6" ht="36" customHeight="1">
      <c r="A638" s="189" t="s">
        <v>60</v>
      </c>
      <c r="B638" s="202">
        <f>SUM(B639,B644,B657,B661,B673,B676,B680,B685,B689,B693,B696,B705,B707)</f>
        <v>32171</v>
      </c>
      <c r="C638" s="202">
        <f>SUM(C639,C644,C657,C661,C673,C676,C680,C685,C689,C693,C696,C705,C707)</f>
        <v>27601</v>
      </c>
      <c r="D638" s="202">
        <f>SUM(D639,D644,D657,D661,D673,D676,D680,D685,D689,D693,D696,D705,D707)</f>
        <v>34396</v>
      </c>
      <c r="E638" s="191">
        <f t="shared" si="18"/>
        <v>6.9161667340151098E-2</v>
      </c>
      <c r="F638" s="191">
        <f t="shared" si="19"/>
        <v>1.24618673236477</v>
      </c>
    </row>
    <row r="639" spans="1:6" ht="36" customHeight="1">
      <c r="A639" s="192" t="s">
        <v>529</v>
      </c>
      <c r="B639" s="180">
        <f>SUM(B640:B643)</f>
        <v>661</v>
      </c>
      <c r="C639" s="180">
        <f>SUM(C640:C643)</f>
        <v>645</v>
      </c>
      <c r="D639" s="180">
        <f>SUM(D640:D643)</f>
        <v>702</v>
      </c>
      <c r="E639" s="191">
        <f t="shared" si="18"/>
        <v>6.20272314674735E-2</v>
      </c>
      <c r="F639" s="191">
        <f t="shared" si="19"/>
        <v>1.0883720930232601</v>
      </c>
    </row>
    <row r="640" spans="1:6" ht="36" customHeight="1">
      <c r="A640" s="194" t="s">
        <v>89</v>
      </c>
      <c r="B640" s="195">
        <v>202</v>
      </c>
      <c r="C640" s="195">
        <v>169</v>
      </c>
      <c r="D640" s="195">
        <v>217</v>
      </c>
      <c r="E640" s="191">
        <f t="shared" si="18"/>
        <v>7.4257425742574296E-2</v>
      </c>
      <c r="F640" s="191">
        <f t="shared" si="19"/>
        <v>1.28402366863905</v>
      </c>
    </row>
    <row r="641" spans="1:6" ht="36" customHeight="1">
      <c r="A641" s="192" t="s">
        <v>90</v>
      </c>
      <c r="B641" s="204"/>
      <c r="C641" s="204"/>
      <c r="D641" s="204">
        <v>8</v>
      </c>
      <c r="E641" s="191"/>
      <c r="F641" s="191"/>
    </row>
    <row r="642" spans="1:6" ht="36" customHeight="1">
      <c r="A642" s="192" t="s">
        <v>91</v>
      </c>
      <c r="B642" s="180"/>
      <c r="C642" s="180"/>
      <c r="D642" s="180"/>
      <c r="E642" s="191"/>
      <c r="F642" s="191"/>
    </row>
    <row r="643" spans="1:6" ht="36" customHeight="1">
      <c r="A643" s="196" t="s">
        <v>530</v>
      </c>
      <c r="B643" s="197">
        <v>459</v>
      </c>
      <c r="C643" s="197">
        <v>476</v>
      </c>
      <c r="D643" s="197">
        <v>477</v>
      </c>
      <c r="E643" s="191">
        <f t="shared" si="18"/>
        <v>3.9215686274509803E-2</v>
      </c>
      <c r="F643" s="191">
        <f t="shared" si="19"/>
        <v>1.00210084033613</v>
      </c>
    </row>
    <row r="644" spans="1:6" ht="36" customHeight="1">
      <c r="A644" s="192" t="s">
        <v>531</v>
      </c>
      <c r="B644" s="193">
        <f>SUM(B645:B656)</f>
        <v>5845</v>
      </c>
      <c r="C644" s="193">
        <f>SUM(C645:C656)</f>
        <v>2603</v>
      </c>
      <c r="D644" s="193">
        <f>SUM(D645:D656)</f>
        <v>3271</v>
      </c>
      <c r="E644" s="191">
        <f t="shared" si="18"/>
        <v>-0.44037639007698898</v>
      </c>
      <c r="F644" s="191">
        <f t="shared" si="19"/>
        <v>1.2566269688820599</v>
      </c>
    </row>
    <row r="645" spans="1:6" ht="36" customHeight="1">
      <c r="A645" s="194" t="s">
        <v>532</v>
      </c>
      <c r="B645" s="207">
        <v>5475</v>
      </c>
      <c r="C645" s="207">
        <v>2603</v>
      </c>
      <c r="D645" s="207">
        <v>2970</v>
      </c>
      <c r="E645" s="191">
        <f t="shared" si="18"/>
        <v>-0.45753424657534197</v>
      </c>
      <c r="F645" s="191">
        <f t="shared" si="19"/>
        <v>1.14099116404149</v>
      </c>
    </row>
    <row r="646" spans="1:6" ht="36" customHeight="1">
      <c r="A646" s="192" t="s">
        <v>533</v>
      </c>
      <c r="B646" s="175"/>
      <c r="C646" s="175"/>
      <c r="D646" s="175"/>
      <c r="E646" s="191"/>
      <c r="F646" s="191"/>
    </row>
    <row r="647" spans="1:6" ht="36" customHeight="1">
      <c r="A647" s="192" t="s">
        <v>534</v>
      </c>
      <c r="B647" s="204"/>
      <c r="C647" s="204"/>
      <c r="D647" s="204"/>
      <c r="E647" s="191"/>
      <c r="F647" s="191"/>
    </row>
    <row r="648" spans="1:6" ht="36" customHeight="1">
      <c r="A648" s="192" t="s">
        <v>535</v>
      </c>
      <c r="B648" s="180"/>
      <c r="C648" s="180"/>
      <c r="D648" s="180"/>
      <c r="E648" s="191"/>
      <c r="F648" s="191"/>
    </row>
    <row r="649" spans="1:6" ht="36" customHeight="1">
      <c r="A649" s="192" t="s">
        <v>536</v>
      </c>
      <c r="B649" s="175"/>
      <c r="C649" s="175"/>
      <c r="D649" s="175"/>
      <c r="E649" s="191"/>
      <c r="F649" s="191"/>
    </row>
    <row r="650" spans="1:6" ht="36" customHeight="1">
      <c r="A650" s="192" t="s">
        <v>537</v>
      </c>
      <c r="B650" s="204"/>
      <c r="C650" s="204"/>
      <c r="D650" s="204"/>
      <c r="E650" s="191"/>
      <c r="F650" s="191"/>
    </row>
    <row r="651" spans="1:6" ht="36" customHeight="1">
      <c r="A651" s="192" t="s">
        <v>538</v>
      </c>
      <c r="B651" s="180"/>
      <c r="C651" s="180"/>
      <c r="D651" s="180"/>
      <c r="E651" s="191"/>
      <c r="F651" s="191"/>
    </row>
    <row r="652" spans="1:6" ht="36" customHeight="1">
      <c r="A652" s="192" t="s">
        <v>539</v>
      </c>
      <c r="B652" s="175"/>
      <c r="C652" s="175"/>
      <c r="D652" s="175"/>
      <c r="E652" s="191"/>
      <c r="F652" s="191"/>
    </row>
    <row r="653" spans="1:6" ht="36" customHeight="1">
      <c r="A653" s="192" t="s">
        <v>540</v>
      </c>
      <c r="B653" s="204"/>
      <c r="C653" s="204"/>
      <c r="D653" s="204"/>
      <c r="E653" s="191"/>
      <c r="F653" s="191"/>
    </row>
    <row r="654" spans="1:6" ht="36" customHeight="1">
      <c r="A654" s="192" t="s">
        <v>541</v>
      </c>
      <c r="B654" s="180"/>
      <c r="C654" s="180"/>
      <c r="D654" s="180"/>
      <c r="E654" s="191"/>
      <c r="F654" s="191"/>
    </row>
    <row r="655" spans="1:6" ht="36" customHeight="1">
      <c r="A655" s="192" t="s">
        <v>542</v>
      </c>
      <c r="B655" s="175"/>
      <c r="C655" s="175"/>
      <c r="D655" s="175"/>
      <c r="E655" s="191"/>
      <c r="F655" s="191"/>
    </row>
    <row r="656" spans="1:6" ht="36" customHeight="1">
      <c r="A656" s="196" t="s">
        <v>543</v>
      </c>
      <c r="B656" s="210">
        <v>370</v>
      </c>
      <c r="C656" s="210"/>
      <c r="D656" s="210">
        <v>301</v>
      </c>
      <c r="E656" s="191">
        <f t="shared" ref="E656:E709" si="20">(D656-B656)/B656</f>
        <v>-0.186486486486486</v>
      </c>
      <c r="F656" s="191"/>
    </row>
    <row r="657" spans="1:6" ht="36" customHeight="1">
      <c r="A657" s="192" t="s">
        <v>544</v>
      </c>
      <c r="B657" s="180">
        <f>SUM(B658:B660)</f>
        <v>4301</v>
      </c>
      <c r="C657" s="180">
        <f>SUM(C658:C660)</f>
        <v>4277</v>
      </c>
      <c r="D657" s="180">
        <f>SUM(D658:D660)</f>
        <v>4794</v>
      </c>
      <c r="E657" s="191">
        <f t="shared" si="20"/>
        <v>0.114624505928854</v>
      </c>
      <c r="F657" s="191">
        <f t="shared" ref="F657:F709" si="21">D657/C657</f>
        <v>1.12087912087912</v>
      </c>
    </row>
    <row r="658" spans="1:6" ht="36" customHeight="1">
      <c r="A658" s="194" t="s">
        <v>545</v>
      </c>
      <c r="B658" s="195">
        <v>66</v>
      </c>
      <c r="C658" s="195">
        <v>63</v>
      </c>
      <c r="D658" s="195">
        <v>69</v>
      </c>
      <c r="E658" s="191">
        <f t="shared" si="20"/>
        <v>4.5454545454545497E-2</v>
      </c>
      <c r="F658" s="191">
        <f t="shared" si="21"/>
        <v>1.0952380952381</v>
      </c>
    </row>
    <row r="659" spans="1:6" ht="36" customHeight="1">
      <c r="A659" s="192" t="s">
        <v>546</v>
      </c>
      <c r="B659" s="175">
        <v>3690</v>
      </c>
      <c r="C659" s="175">
        <v>3723</v>
      </c>
      <c r="D659" s="175">
        <v>4215</v>
      </c>
      <c r="E659" s="191">
        <f t="shared" si="20"/>
        <v>0.142276422764228</v>
      </c>
      <c r="F659" s="191">
        <f t="shared" si="21"/>
        <v>1.1321514907332799</v>
      </c>
    </row>
    <row r="660" spans="1:6" ht="36" customHeight="1">
      <c r="A660" s="196" t="s">
        <v>547</v>
      </c>
      <c r="B660" s="210">
        <v>545</v>
      </c>
      <c r="C660" s="210">
        <v>491</v>
      </c>
      <c r="D660" s="210">
        <v>510</v>
      </c>
      <c r="E660" s="191">
        <f t="shared" si="20"/>
        <v>-6.4220183486238494E-2</v>
      </c>
      <c r="F660" s="191">
        <f t="shared" si="21"/>
        <v>1.03869653767821</v>
      </c>
    </row>
    <row r="661" spans="1:6" ht="36" customHeight="1">
      <c r="A661" s="192" t="s">
        <v>548</v>
      </c>
      <c r="B661" s="180">
        <f>SUM(B662:B672)</f>
        <v>3263</v>
      </c>
      <c r="C661" s="180">
        <f>SUM(C662:C672)</f>
        <v>2816</v>
      </c>
      <c r="D661" s="180">
        <f>SUM(D662:D672)</f>
        <v>3799</v>
      </c>
      <c r="E661" s="191">
        <f t="shared" si="20"/>
        <v>0.16426601287159101</v>
      </c>
      <c r="F661" s="191">
        <f t="shared" si="21"/>
        <v>1.3490767045454499</v>
      </c>
    </row>
    <row r="662" spans="1:6" ht="36" customHeight="1">
      <c r="A662" s="194" t="s">
        <v>549</v>
      </c>
      <c r="B662" s="195">
        <v>879</v>
      </c>
      <c r="C662" s="195">
        <v>800</v>
      </c>
      <c r="D662" s="195">
        <v>1129</v>
      </c>
      <c r="E662" s="191">
        <f t="shared" si="20"/>
        <v>0.28441410693970398</v>
      </c>
      <c r="F662" s="191">
        <f t="shared" si="21"/>
        <v>1.4112499999999999</v>
      </c>
    </row>
    <row r="663" spans="1:6" ht="36" customHeight="1">
      <c r="A663" s="192" t="s">
        <v>550</v>
      </c>
      <c r="B663" s="175">
        <v>72</v>
      </c>
      <c r="C663" s="175">
        <v>65</v>
      </c>
      <c r="D663" s="175">
        <v>76</v>
      </c>
      <c r="E663" s="191">
        <f t="shared" si="20"/>
        <v>5.5555555555555601E-2</v>
      </c>
      <c r="F663" s="191">
        <f t="shared" si="21"/>
        <v>1.16923076923077</v>
      </c>
    </row>
    <row r="664" spans="1:6" ht="36" customHeight="1">
      <c r="A664" s="192" t="s">
        <v>551</v>
      </c>
      <c r="B664" s="175">
        <v>1104</v>
      </c>
      <c r="C664" s="175">
        <v>1030</v>
      </c>
      <c r="D664" s="175">
        <v>1106</v>
      </c>
      <c r="E664" s="191">
        <f t="shared" si="20"/>
        <v>1.8115942028985501E-3</v>
      </c>
      <c r="F664" s="191">
        <f t="shared" si="21"/>
        <v>1.0737864077669901</v>
      </c>
    </row>
    <row r="665" spans="1:6" ht="36" customHeight="1">
      <c r="A665" s="192" t="s">
        <v>552</v>
      </c>
      <c r="B665" s="204"/>
      <c r="C665" s="204"/>
      <c r="D665" s="204"/>
      <c r="E665" s="191"/>
      <c r="F665" s="191"/>
    </row>
    <row r="666" spans="1:6" ht="36" customHeight="1">
      <c r="A666" s="192" t="s">
        <v>553</v>
      </c>
      <c r="B666" s="180"/>
      <c r="C666" s="180"/>
      <c r="D666" s="180"/>
      <c r="E666" s="191"/>
      <c r="F666" s="191"/>
    </row>
    <row r="667" spans="1:6" ht="36" customHeight="1">
      <c r="A667" s="192" t="s">
        <v>554</v>
      </c>
      <c r="B667" s="204"/>
      <c r="C667" s="204"/>
      <c r="D667" s="204"/>
      <c r="E667" s="191"/>
      <c r="F667" s="191"/>
    </row>
    <row r="668" spans="1:6" ht="36" customHeight="1">
      <c r="A668" s="192" t="s">
        <v>555</v>
      </c>
      <c r="B668" s="193"/>
      <c r="C668" s="193"/>
      <c r="D668" s="193"/>
      <c r="E668" s="191"/>
      <c r="F668" s="191"/>
    </row>
    <row r="669" spans="1:6" ht="36" customHeight="1">
      <c r="A669" s="192" t="s">
        <v>556</v>
      </c>
      <c r="B669" s="180">
        <v>924</v>
      </c>
      <c r="C669" s="180">
        <v>830</v>
      </c>
      <c r="D669" s="180">
        <v>1191</v>
      </c>
      <c r="E669" s="191">
        <f t="shared" si="20"/>
        <v>0.28896103896103897</v>
      </c>
      <c r="F669" s="191">
        <f t="shared" si="21"/>
        <v>1.4349397590361399</v>
      </c>
    </row>
    <row r="670" spans="1:6" ht="36" customHeight="1">
      <c r="A670" s="192" t="s">
        <v>557</v>
      </c>
      <c r="B670" s="175">
        <v>284</v>
      </c>
      <c r="C670" s="175">
        <v>7</v>
      </c>
      <c r="D670" s="175">
        <v>213</v>
      </c>
      <c r="E670" s="191">
        <f t="shared" si="20"/>
        <v>-0.25</v>
      </c>
      <c r="F670" s="191">
        <f t="shared" si="21"/>
        <v>30.428571428571399</v>
      </c>
    </row>
    <row r="671" spans="1:6" ht="36" customHeight="1">
      <c r="A671" s="192" t="s">
        <v>558</v>
      </c>
      <c r="B671" s="175"/>
      <c r="C671" s="175"/>
      <c r="D671" s="175"/>
      <c r="E671" s="191"/>
      <c r="F671" s="191"/>
    </row>
    <row r="672" spans="1:6" ht="36" customHeight="1">
      <c r="A672" s="196" t="s">
        <v>559</v>
      </c>
      <c r="B672" s="197"/>
      <c r="C672" s="197">
        <v>84</v>
      </c>
      <c r="D672" s="197">
        <v>84</v>
      </c>
      <c r="E672" s="191"/>
      <c r="F672" s="191">
        <f t="shared" si="21"/>
        <v>1</v>
      </c>
    </row>
    <row r="673" spans="1:6" ht="36" customHeight="1">
      <c r="A673" s="192" t="s">
        <v>560</v>
      </c>
      <c r="B673" s="193">
        <f>SUM(B674:B675)</f>
        <v>63</v>
      </c>
      <c r="C673" s="193">
        <f>SUM(C674:C675)</f>
        <v>0</v>
      </c>
      <c r="D673" s="193">
        <f>SUM(D674:D675)</f>
        <v>30</v>
      </c>
      <c r="E673" s="191">
        <f t="shared" si="20"/>
        <v>-0.52380952380952395</v>
      </c>
      <c r="F673" s="191"/>
    </row>
    <row r="674" spans="1:6" ht="36" customHeight="1">
      <c r="A674" s="194" t="s">
        <v>561</v>
      </c>
      <c r="B674" s="207">
        <v>63</v>
      </c>
      <c r="C674" s="207"/>
      <c r="D674" s="207">
        <v>30</v>
      </c>
      <c r="E674" s="191">
        <f t="shared" si="20"/>
        <v>-0.52380952380952395</v>
      </c>
      <c r="F674" s="191"/>
    </row>
    <row r="675" spans="1:6" ht="36" customHeight="1">
      <c r="A675" s="196" t="s">
        <v>562</v>
      </c>
      <c r="B675" s="197"/>
      <c r="C675" s="197"/>
      <c r="D675" s="197"/>
      <c r="E675" s="191"/>
      <c r="F675" s="191"/>
    </row>
    <row r="676" spans="1:6" ht="36" customHeight="1">
      <c r="A676" s="192" t="s">
        <v>563</v>
      </c>
      <c r="B676" s="180">
        <f>SUM(B677:B679)</f>
        <v>907</v>
      </c>
      <c r="C676" s="180">
        <f>SUM(C677:C679)</f>
        <v>1165</v>
      </c>
      <c r="D676" s="180">
        <f>SUM(D677:D679)</f>
        <v>870</v>
      </c>
      <c r="E676" s="191">
        <f t="shared" si="20"/>
        <v>-4.0793825799338497E-2</v>
      </c>
      <c r="F676" s="191">
        <f t="shared" si="21"/>
        <v>0.74678111587982798</v>
      </c>
    </row>
    <row r="677" spans="1:6" ht="36" customHeight="1">
      <c r="A677" s="194" t="s">
        <v>564</v>
      </c>
      <c r="B677" s="195">
        <v>283</v>
      </c>
      <c r="C677" s="195">
        <v>283</v>
      </c>
      <c r="D677" s="195">
        <v>296</v>
      </c>
      <c r="E677" s="191">
        <f t="shared" si="20"/>
        <v>4.5936395759717301E-2</v>
      </c>
      <c r="F677" s="191">
        <f t="shared" si="21"/>
        <v>1.0459363957597201</v>
      </c>
    </row>
    <row r="678" spans="1:6" ht="36" customHeight="1">
      <c r="A678" s="192" t="s">
        <v>565</v>
      </c>
      <c r="B678" s="175">
        <v>88</v>
      </c>
      <c r="C678" s="175">
        <v>350</v>
      </c>
      <c r="D678" s="175">
        <v>66</v>
      </c>
      <c r="E678" s="191">
        <f t="shared" si="20"/>
        <v>-0.25</v>
      </c>
      <c r="F678" s="191">
        <f t="shared" si="21"/>
        <v>0.188571428571429</v>
      </c>
    </row>
    <row r="679" spans="1:6" customFormat="1" ht="36" customHeight="1">
      <c r="A679" s="196" t="s">
        <v>566</v>
      </c>
      <c r="B679" s="197">
        <v>536</v>
      </c>
      <c r="C679" s="197">
        <v>532</v>
      </c>
      <c r="D679" s="197">
        <v>508</v>
      </c>
      <c r="E679" s="191">
        <f t="shared" si="20"/>
        <v>-5.22388059701493E-2</v>
      </c>
      <c r="F679" s="191">
        <f t="shared" si="21"/>
        <v>0.95488721804511301</v>
      </c>
    </row>
    <row r="680" spans="1:6" ht="36" customHeight="1">
      <c r="A680" s="192" t="s">
        <v>567</v>
      </c>
      <c r="B680" s="180">
        <f>SUM(B681:B684)</f>
        <v>6449</v>
      </c>
      <c r="C680" s="180">
        <f>SUM(C681:C684)</f>
        <v>6732</v>
      </c>
      <c r="D680" s="180">
        <f>SUM(D681:D684)</f>
        <v>6871</v>
      </c>
      <c r="E680" s="191">
        <f t="shared" si="20"/>
        <v>6.5436501783222203E-2</v>
      </c>
      <c r="F680" s="191">
        <f t="shared" si="21"/>
        <v>1.0206476530005899</v>
      </c>
    </row>
    <row r="681" spans="1:6" ht="36" customHeight="1">
      <c r="A681" s="194" t="s">
        <v>568</v>
      </c>
      <c r="B681" s="195">
        <v>1430</v>
      </c>
      <c r="C681" s="195">
        <v>1436</v>
      </c>
      <c r="D681" s="195">
        <v>1528</v>
      </c>
      <c r="E681" s="191">
        <f t="shared" si="20"/>
        <v>6.8531468531468506E-2</v>
      </c>
      <c r="F681" s="191">
        <f t="shared" si="21"/>
        <v>1.0640668523676899</v>
      </c>
    </row>
    <row r="682" spans="1:6" ht="36" customHeight="1">
      <c r="A682" s="192" t="s">
        <v>569</v>
      </c>
      <c r="B682" s="175">
        <v>2359</v>
      </c>
      <c r="C682" s="175">
        <v>2448</v>
      </c>
      <c r="D682" s="175">
        <v>2500</v>
      </c>
      <c r="E682" s="191">
        <f t="shared" si="20"/>
        <v>5.9771089444680001E-2</v>
      </c>
      <c r="F682" s="191">
        <f t="shared" si="21"/>
        <v>1.0212418300653601</v>
      </c>
    </row>
    <row r="683" spans="1:6" ht="36" customHeight="1">
      <c r="A683" s="192" t="s">
        <v>570</v>
      </c>
      <c r="B683" s="175">
        <v>2620</v>
      </c>
      <c r="C683" s="175">
        <v>2811</v>
      </c>
      <c r="D683" s="175">
        <v>2802</v>
      </c>
      <c r="E683" s="191">
        <f t="shared" si="20"/>
        <v>6.9465648854961801E-2</v>
      </c>
      <c r="F683" s="191">
        <f t="shared" si="21"/>
        <v>0.99679829242262497</v>
      </c>
    </row>
    <row r="684" spans="1:6" ht="36" customHeight="1">
      <c r="A684" s="200" t="s">
        <v>571</v>
      </c>
      <c r="B684" s="197">
        <v>40</v>
      </c>
      <c r="C684" s="197">
        <v>37</v>
      </c>
      <c r="D684" s="197">
        <v>41</v>
      </c>
      <c r="E684" s="191">
        <f t="shared" si="20"/>
        <v>2.5000000000000001E-2</v>
      </c>
      <c r="F684" s="191">
        <f t="shared" si="21"/>
        <v>1.1081081081081099</v>
      </c>
    </row>
    <row r="685" spans="1:6" ht="36" customHeight="1">
      <c r="A685" s="192" t="s">
        <v>572</v>
      </c>
      <c r="B685" s="180">
        <f>SUM(B686:B688)</f>
        <v>6567</v>
      </c>
      <c r="C685" s="180">
        <f>SUM(C686:C688)</f>
        <v>7734</v>
      </c>
      <c r="D685" s="180">
        <f>SUM(D686:D688)</f>
        <v>8317</v>
      </c>
      <c r="E685" s="191">
        <f t="shared" si="20"/>
        <v>0.26648393482564298</v>
      </c>
      <c r="F685" s="191">
        <f t="shared" si="21"/>
        <v>1.0753814326351201</v>
      </c>
    </row>
    <row r="686" spans="1:6" ht="36" customHeight="1">
      <c r="A686" s="194" t="s">
        <v>573</v>
      </c>
      <c r="B686" s="203"/>
      <c r="C686" s="203"/>
      <c r="D686" s="203"/>
      <c r="E686" s="191"/>
      <c r="F686" s="191"/>
    </row>
    <row r="687" spans="1:6" ht="36" customHeight="1">
      <c r="A687" s="192" t="s">
        <v>574</v>
      </c>
      <c r="B687" s="180">
        <v>6567</v>
      </c>
      <c r="C687" s="180">
        <v>7734</v>
      </c>
      <c r="D687" s="180">
        <v>8317</v>
      </c>
      <c r="E687" s="191">
        <f t="shared" si="20"/>
        <v>0.26648393482564298</v>
      </c>
      <c r="F687" s="191">
        <f t="shared" si="21"/>
        <v>1.0753814326351201</v>
      </c>
    </row>
    <row r="688" spans="1:6" ht="36" customHeight="1">
      <c r="A688" s="196" t="s">
        <v>575</v>
      </c>
      <c r="B688" s="197"/>
      <c r="C688" s="197"/>
      <c r="D688" s="197"/>
      <c r="E688" s="191"/>
      <c r="F688" s="191"/>
    </row>
    <row r="689" spans="1:6" ht="36" customHeight="1">
      <c r="A689" s="192" t="s">
        <v>576</v>
      </c>
      <c r="B689" s="180">
        <f>SUM(B690:B692)</f>
        <v>3998</v>
      </c>
      <c r="C689" s="180">
        <f>SUM(C690:C692)</f>
        <v>1619</v>
      </c>
      <c r="D689" s="180">
        <f>SUM(D690:D692)</f>
        <v>5123</v>
      </c>
      <c r="E689" s="191">
        <f t="shared" si="20"/>
        <v>0.28139069534767402</v>
      </c>
      <c r="F689" s="191">
        <f t="shared" si="21"/>
        <v>3.1642989499691199</v>
      </c>
    </row>
    <row r="690" spans="1:6" ht="36" customHeight="1">
      <c r="A690" s="194" t="s">
        <v>577</v>
      </c>
      <c r="B690" s="203">
        <v>3700</v>
      </c>
      <c r="C690" s="203">
        <v>1619</v>
      </c>
      <c r="D690" s="203">
        <v>5094</v>
      </c>
      <c r="E690" s="191">
        <f t="shared" si="20"/>
        <v>0.37675675675675702</v>
      </c>
      <c r="F690" s="191">
        <f t="shared" si="21"/>
        <v>3.1463866584311302</v>
      </c>
    </row>
    <row r="691" spans="1:6" ht="36" customHeight="1">
      <c r="A691" s="192" t="s">
        <v>578</v>
      </c>
      <c r="B691" s="180"/>
      <c r="C691" s="180"/>
      <c r="D691" s="180"/>
      <c r="E691" s="191"/>
      <c r="F691" s="191"/>
    </row>
    <row r="692" spans="1:6" ht="36" customHeight="1">
      <c r="A692" s="196" t="s">
        <v>579</v>
      </c>
      <c r="B692" s="197">
        <v>298</v>
      </c>
      <c r="C692" s="197"/>
      <c r="D692" s="197">
        <v>29</v>
      </c>
      <c r="E692" s="191">
        <f t="shared" si="20"/>
        <v>-0.90268456375838901</v>
      </c>
      <c r="F692" s="191"/>
    </row>
    <row r="693" spans="1:6" ht="36" customHeight="1">
      <c r="A693" s="192" t="s">
        <v>580</v>
      </c>
      <c r="B693" s="180">
        <f>SUM(B694:B695)</f>
        <v>76</v>
      </c>
      <c r="C693" s="180">
        <f>SUM(C694:C695)</f>
        <v>0</v>
      </c>
      <c r="D693" s="180">
        <f>SUM(D694:D695)</f>
        <v>77</v>
      </c>
      <c r="E693" s="191">
        <f t="shared" si="20"/>
        <v>1.3157894736842099E-2</v>
      </c>
      <c r="F693" s="191"/>
    </row>
    <row r="694" spans="1:6" ht="36" customHeight="1">
      <c r="A694" s="194" t="s">
        <v>581</v>
      </c>
      <c r="B694" s="195">
        <v>76</v>
      </c>
      <c r="C694" s="195"/>
      <c r="D694" s="195">
        <v>77</v>
      </c>
      <c r="E694" s="191">
        <f t="shared" si="20"/>
        <v>1.3157894736842099E-2</v>
      </c>
      <c r="F694" s="191"/>
    </row>
    <row r="695" spans="1:6" ht="36" customHeight="1">
      <c r="A695" s="192" t="s">
        <v>582</v>
      </c>
      <c r="B695" s="175"/>
      <c r="C695" s="175"/>
      <c r="D695" s="175"/>
      <c r="E695" s="191"/>
      <c r="F695" s="191"/>
    </row>
    <row r="696" spans="1:6" ht="36" customHeight="1">
      <c r="A696" s="192" t="s">
        <v>583</v>
      </c>
      <c r="B696" s="180">
        <f>SUM(B697:B704)</f>
        <v>41</v>
      </c>
      <c r="C696" s="180">
        <f>SUM(C697:C704)</f>
        <v>0</v>
      </c>
      <c r="D696" s="180">
        <f>SUM(D697:D704)</f>
        <v>181</v>
      </c>
      <c r="E696" s="191">
        <f t="shared" si="20"/>
        <v>3.4146341463414598</v>
      </c>
      <c r="F696" s="191"/>
    </row>
    <row r="697" spans="1:6" ht="36" customHeight="1">
      <c r="A697" s="192" t="s">
        <v>89</v>
      </c>
      <c r="B697" s="175"/>
      <c r="C697" s="175"/>
      <c r="D697" s="175">
        <v>181</v>
      </c>
      <c r="E697" s="191"/>
      <c r="F697" s="191"/>
    </row>
    <row r="698" spans="1:6" ht="36" customHeight="1">
      <c r="A698" s="192" t="s">
        <v>90</v>
      </c>
      <c r="B698" s="175"/>
      <c r="C698" s="175"/>
      <c r="D698" s="175"/>
      <c r="E698" s="191"/>
      <c r="F698" s="191"/>
    </row>
    <row r="699" spans="1:6" ht="36" customHeight="1">
      <c r="A699" s="192" t="s">
        <v>91</v>
      </c>
      <c r="B699" s="175"/>
      <c r="C699" s="175"/>
      <c r="D699" s="175"/>
      <c r="E699" s="191"/>
      <c r="F699" s="191"/>
    </row>
    <row r="700" spans="1:6" ht="36" customHeight="1">
      <c r="A700" s="192" t="s">
        <v>131</v>
      </c>
      <c r="B700" s="175"/>
      <c r="C700" s="175"/>
      <c r="D700" s="175"/>
      <c r="E700" s="191"/>
      <c r="F700" s="191"/>
    </row>
    <row r="701" spans="1:6" ht="36" customHeight="1">
      <c r="A701" s="192" t="s">
        <v>584</v>
      </c>
      <c r="B701" s="175"/>
      <c r="C701" s="175"/>
      <c r="D701" s="175"/>
      <c r="E701" s="191"/>
      <c r="F701" s="191"/>
    </row>
    <row r="702" spans="1:6" ht="36" customHeight="1">
      <c r="A702" s="192" t="s">
        <v>585</v>
      </c>
      <c r="B702" s="204"/>
      <c r="C702" s="204"/>
      <c r="D702" s="204"/>
      <c r="E702" s="191"/>
      <c r="F702" s="191"/>
    </row>
    <row r="703" spans="1:6" ht="36" customHeight="1">
      <c r="A703" s="192" t="s">
        <v>98</v>
      </c>
      <c r="B703" s="180"/>
      <c r="C703" s="180"/>
      <c r="D703" s="180"/>
      <c r="E703" s="191"/>
      <c r="F703" s="191"/>
    </row>
    <row r="704" spans="1:6" ht="36" customHeight="1">
      <c r="A704" s="196" t="s">
        <v>586</v>
      </c>
      <c r="B704" s="197">
        <v>41</v>
      </c>
      <c r="C704" s="197"/>
      <c r="D704" s="197"/>
      <c r="E704" s="191">
        <f t="shared" si="20"/>
        <v>-1</v>
      </c>
      <c r="F704" s="191"/>
    </row>
    <row r="705" spans="1:6" ht="36" customHeight="1">
      <c r="A705" s="192" t="s">
        <v>587</v>
      </c>
      <c r="B705" s="193">
        <f>SUM(B706)</f>
        <v>0</v>
      </c>
      <c r="C705" s="193">
        <f>SUM(C706)</f>
        <v>0</v>
      </c>
      <c r="D705" s="193">
        <f>SUM(D706)</f>
        <v>98</v>
      </c>
      <c r="E705" s="191"/>
      <c r="F705" s="191"/>
    </row>
    <row r="706" spans="1:6" ht="36" customHeight="1">
      <c r="A706" s="216" t="s">
        <v>588</v>
      </c>
      <c r="B706" s="217"/>
      <c r="C706" s="217"/>
      <c r="D706" s="217">
        <v>98</v>
      </c>
      <c r="E706" s="191"/>
      <c r="F706" s="191"/>
    </row>
    <row r="707" spans="1:6" ht="36" customHeight="1">
      <c r="A707" s="192" t="s">
        <v>589</v>
      </c>
      <c r="B707" s="180">
        <f>SUM(B708)</f>
        <v>0</v>
      </c>
      <c r="C707" s="180">
        <f>SUM(C708)</f>
        <v>10</v>
      </c>
      <c r="D707" s="180">
        <f>SUM(D708)</f>
        <v>263</v>
      </c>
      <c r="E707" s="191"/>
      <c r="F707" s="191">
        <f t="shared" si="21"/>
        <v>26.3</v>
      </c>
    </row>
    <row r="708" spans="1:6" ht="36" customHeight="1">
      <c r="A708" s="216" t="s">
        <v>590</v>
      </c>
      <c r="B708" s="206"/>
      <c r="C708" s="206">
        <v>10</v>
      </c>
      <c r="D708" s="206">
        <v>263</v>
      </c>
      <c r="E708" s="191"/>
      <c r="F708" s="191">
        <f t="shared" si="21"/>
        <v>26.3</v>
      </c>
    </row>
    <row r="709" spans="1:6" ht="36" customHeight="1">
      <c r="A709" s="189" t="s">
        <v>61</v>
      </c>
      <c r="B709" s="190">
        <f>SUM(B710,B719,B723,B731,B737,B744,B750,B753,B756,B757,B758,B764,B765,B766,B781)</f>
        <v>9906</v>
      </c>
      <c r="C709" s="190">
        <f>SUM(C710,C719,C723,C731,C737,C744,C750,C753,C756,C757,C758,C764,C765,C766,C781)</f>
        <v>5195</v>
      </c>
      <c r="D709" s="190">
        <f>SUM(D710,D719,D723,D731,D737,D744,D750,D753,D756,D757,D758,D764,D765,D766,D781)</f>
        <v>24740</v>
      </c>
      <c r="E709" s="191">
        <f t="shared" si="20"/>
        <v>1.4974762770038399</v>
      </c>
      <c r="F709" s="191">
        <f t="shared" si="21"/>
        <v>4.7622714148219396</v>
      </c>
    </row>
    <row r="710" spans="1:6" ht="36" customHeight="1">
      <c r="A710" s="192" t="s">
        <v>591</v>
      </c>
      <c r="B710" s="180">
        <f>SUM(B711:B718)</f>
        <v>411</v>
      </c>
      <c r="C710" s="180">
        <f>SUM(C711:C718)</f>
        <v>417</v>
      </c>
      <c r="D710" s="180">
        <f>SUM(D711:D718)</f>
        <v>557</v>
      </c>
      <c r="E710" s="191">
        <f t="shared" ref="E710:E761" si="22">(D710-B710)/B710</f>
        <v>0.355231143552311</v>
      </c>
      <c r="F710" s="191">
        <f t="shared" ref="F710:F761" si="23">D710/C710</f>
        <v>1.3357314148681101</v>
      </c>
    </row>
    <row r="711" spans="1:6" ht="36" customHeight="1">
      <c r="A711" s="194" t="s">
        <v>89</v>
      </c>
      <c r="B711" s="195">
        <v>197</v>
      </c>
      <c r="C711" s="195">
        <v>188</v>
      </c>
      <c r="D711" s="195">
        <v>254</v>
      </c>
      <c r="E711" s="191">
        <f t="shared" si="22"/>
        <v>0.28934010152284301</v>
      </c>
      <c r="F711" s="191">
        <f t="shared" si="23"/>
        <v>1.3510638297872299</v>
      </c>
    </row>
    <row r="712" spans="1:6" ht="36" customHeight="1">
      <c r="A712" s="192" t="s">
        <v>90</v>
      </c>
      <c r="B712" s="175"/>
      <c r="C712" s="175"/>
      <c r="D712" s="175"/>
      <c r="E712" s="191"/>
      <c r="F712" s="191"/>
    </row>
    <row r="713" spans="1:6" ht="36" customHeight="1">
      <c r="A713" s="192" t="s">
        <v>91</v>
      </c>
      <c r="B713" s="175"/>
      <c r="C713" s="175"/>
      <c r="D713" s="175"/>
      <c r="E713" s="191"/>
      <c r="F713" s="191"/>
    </row>
    <row r="714" spans="1:6" ht="36" customHeight="1">
      <c r="A714" s="192" t="s">
        <v>592</v>
      </c>
      <c r="B714" s="175"/>
      <c r="C714" s="175"/>
      <c r="D714" s="175"/>
      <c r="E714" s="191"/>
      <c r="F714" s="191"/>
    </row>
    <row r="715" spans="1:6" ht="36" customHeight="1">
      <c r="A715" s="192" t="s">
        <v>593</v>
      </c>
      <c r="B715" s="175"/>
      <c r="C715" s="175"/>
      <c r="D715" s="175"/>
      <c r="E715" s="191"/>
      <c r="F715" s="191"/>
    </row>
    <row r="716" spans="1:6" ht="36" customHeight="1">
      <c r="A716" s="192" t="s">
        <v>594</v>
      </c>
      <c r="B716" s="175"/>
      <c r="C716" s="175"/>
      <c r="D716" s="175"/>
      <c r="E716" s="191"/>
      <c r="F716" s="191"/>
    </row>
    <row r="717" spans="1:6" ht="36" customHeight="1">
      <c r="A717" s="192" t="s">
        <v>595</v>
      </c>
      <c r="B717" s="175"/>
      <c r="C717" s="175"/>
      <c r="D717" s="175"/>
      <c r="E717" s="191"/>
      <c r="F717" s="191"/>
    </row>
    <row r="718" spans="1:6" ht="36" customHeight="1">
      <c r="A718" s="196" t="s">
        <v>596</v>
      </c>
      <c r="B718" s="197">
        <v>214</v>
      </c>
      <c r="C718" s="197">
        <v>229</v>
      </c>
      <c r="D718" s="197">
        <v>303</v>
      </c>
      <c r="E718" s="191">
        <f t="shared" si="22"/>
        <v>0.41588785046728999</v>
      </c>
      <c r="F718" s="191">
        <f t="shared" si="23"/>
        <v>1.32314410480349</v>
      </c>
    </row>
    <row r="719" spans="1:6" ht="36" customHeight="1">
      <c r="A719" s="192" t="s">
        <v>597</v>
      </c>
      <c r="B719" s="193">
        <f>SUM(B720:B722)</f>
        <v>0</v>
      </c>
      <c r="C719" s="193">
        <f>SUM(C720:C722)</f>
        <v>0</v>
      </c>
      <c r="D719" s="193">
        <f>SUM(D720:D722)</f>
        <v>30</v>
      </c>
      <c r="E719" s="191"/>
      <c r="F719" s="191"/>
    </row>
    <row r="720" spans="1:6" ht="36" customHeight="1">
      <c r="A720" s="194" t="s">
        <v>598</v>
      </c>
      <c r="B720" s="207"/>
      <c r="C720" s="207"/>
      <c r="D720" s="207">
        <v>30</v>
      </c>
      <c r="E720" s="191"/>
      <c r="F720" s="191"/>
    </row>
    <row r="721" spans="1:6" ht="36" customHeight="1">
      <c r="A721" s="192" t="s">
        <v>599</v>
      </c>
      <c r="B721" s="175"/>
      <c r="C721" s="175"/>
      <c r="D721" s="175"/>
      <c r="E721" s="191"/>
      <c r="F721" s="191"/>
    </row>
    <row r="722" spans="1:6" ht="36" customHeight="1">
      <c r="A722" s="196" t="s">
        <v>600</v>
      </c>
      <c r="B722" s="197"/>
      <c r="C722" s="197"/>
      <c r="D722" s="197"/>
      <c r="E722" s="191"/>
      <c r="F722" s="191"/>
    </row>
    <row r="723" spans="1:6" ht="36" customHeight="1">
      <c r="A723" s="192" t="s">
        <v>601</v>
      </c>
      <c r="B723" s="180">
        <f>SUM(B724:B730)</f>
        <v>3071</v>
      </c>
      <c r="C723" s="180">
        <f>SUM(C724:C730)</f>
        <v>2740</v>
      </c>
      <c r="D723" s="180">
        <f>SUM(D724:D730)</f>
        <v>6929</v>
      </c>
      <c r="E723" s="191">
        <f t="shared" si="22"/>
        <v>1.2562683165092801</v>
      </c>
      <c r="F723" s="191">
        <f t="shared" si="23"/>
        <v>2.5288321167883199</v>
      </c>
    </row>
    <row r="724" spans="1:6" ht="36" customHeight="1">
      <c r="A724" s="194" t="s">
        <v>602</v>
      </c>
      <c r="B724" s="203">
        <v>658</v>
      </c>
      <c r="C724" s="203"/>
      <c r="D724" s="203"/>
      <c r="E724" s="191">
        <f t="shared" si="22"/>
        <v>-1</v>
      </c>
      <c r="F724" s="191"/>
    </row>
    <row r="725" spans="1:6" ht="36" customHeight="1">
      <c r="A725" s="192" t="s">
        <v>603</v>
      </c>
      <c r="B725" s="180">
        <v>2410</v>
      </c>
      <c r="C725" s="180">
        <v>2740</v>
      </c>
      <c r="D725" s="180">
        <v>4076</v>
      </c>
      <c r="E725" s="191">
        <f t="shared" si="22"/>
        <v>0.69128630705394201</v>
      </c>
      <c r="F725" s="191">
        <f t="shared" si="23"/>
        <v>1.48759124087591</v>
      </c>
    </row>
    <row r="726" spans="1:6" ht="36" customHeight="1">
      <c r="A726" s="192" t="s">
        <v>604</v>
      </c>
      <c r="B726" s="175"/>
      <c r="C726" s="175"/>
      <c r="D726" s="175"/>
      <c r="E726" s="191"/>
      <c r="F726" s="191"/>
    </row>
    <row r="727" spans="1:6" ht="36" customHeight="1">
      <c r="A727" s="192" t="s">
        <v>605</v>
      </c>
      <c r="B727" s="175"/>
      <c r="C727" s="175"/>
      <c r="D727" s="175">
        <v>2200</v>
      </c>
      <c r="E727" s="191"/>
      <c r="F727" s="191"/>
    </row>
    <row r="728" spans="1:6" ht="36" customHeight="1">
      <c r="A728" s="192" t="s">
        <v>606</v>
      </c>
      <c r="B728" s="175"/>
      <c r="C728" s="175"/>
      <c r="D728" s="175"/>
      <c r="E728" s="191"/>
      <c r="F728" s="191"/>
    </row>
    <row r="729" spans="1:6" ht="36" customHeight="1">
      <c r="A729" s="192" t="s">
        <v>607</v>
      </c>
      <c r="B729" s="175"/>
      <c r="C729" s="175"/>
      <c r="D729" s="175"/>
      <c r="E729" s="191"/>
      <c r="F729" s="191"/>
    </row>
    <row r="730" spans="1:6" ht="36" customHeight="1">
      <c r="A730" s="196" t="s">
        <v>608</v>
      </c>
      <c r="B730" s="210">
        <v>3</v>
      </c>
      <c r="C730" s="210"/>
      <c r="D730" s="210">
        <v>653</v>
      </c>
      <c r="E730" s="191">
        <f t="shared" si="22"/>
        <v>216.666666666667</v>
      </c>
      <c r="F730" s="191"/>
    </row>
    <row r="731" spans="1:6" ht="36" customHeight="1">
      <c r="A731" s="192" t="s">
        <v>609</v>
      </c>
      <c r="B731" s="180">
        <f>SUM(B732:B736)</f>
        <v>340</v>
      </c>
      <c r="C731" s="180">
        <f>SUM(C732:C736)</f>
        <v>0</v>
      </c>
      <c r="D731" s="180">
        <f>SUM(D732:D736)</f>
        <v>7605</v>
      </c>
      <c r="E731" s="191">
        <f t="shared" si="22"/>
        <v>21.367647058823501</v>
      </c>
      <c r="F731" s="191"/>
    </row>
    <row r="732" spans="1:6" ht="36" customHeight="1">
      <c r="A732" s="194" t="s">
        <v>610</v>
      </c>
      <c r="B732" s="195"/>
      <c r="C732" s="195"/>
      <c r="D732" s="195">
        <v>7531</v>
      </c>
      <c r="E732" s="191"/>
      <c r="F732" s="191"/>
    </row>
    <row r="733" spans="1:6" ht="36" customHeight="1">
      <c r="A733" s="192" t="s">
        <v>611</v>
      </c>
      <c r="B733" s="175">
        <v>340</v>
      </c>
      <c r="C733" s="175"/>
      <c r="D733" s="175"/>
      <c r="E733" s="191">
        <f t="shared" si="22"/>
        <v>-1</v>
      </c>
      <c r="F733" s="191"/>
    </row>
    <row r="734" spans="1:6" ht="36" customHeight="1">
      <c r="A734" s="192" t="s">
        <v>612</v>
      </c>
      <c r="B734" s="204"/>
      <c r="C734" s="204"/>
      <c r="D734" s="204"/>
      <c r="E734" s="191"/>
      <c r="F734" s="191"/>
    </row>
    <row r="735" spans="1:6" ht="36" customHeight="1">
      <c r="A735" s="192" t="s">
        <v>613</v>
      </c>
      <c r="B735" s="180"/>
      <c r="C735" s="180"/>
      <c r="D735" s="180"/>
      <c r="E735" s="191"/>
      <c r="F735" s="191"/>
    </row>
    <row r="736" spans="1:6" ht="36" customHeight="1">
      <c r="A736" s="196" t="s">
        <v>614</v>
      </c>
      <c r="B736" s="197"/>
      <c r="C736" s="197"/>
      <c r="D736" s="197">
        <v>74</v>
      </c>
      <c r="E736" s="191"/>
      <c r="F736" s="191"/>
    </row>
    <row r="737" spans="1:6" ht="36" customHeight="1">
      <c r="A737" s="192" t="s">
        <v>615</v>
      </c>
      <c r="B737" s="193">
        <f>SUM(B738:B743)</f>
        <v>175</v>
      </c>
      <c r="C737" s="193">
        <f>SUM(C738:C743)</f>
        <v>0</v>
      </c>
      <c r="D737" s="193">
        <f>SUM(D738:D743)</f>
        <v>2653</v>
      </c>
      <c r="E737" s="191">
        <f t="shared" si="22"/>
        <v>14.16</v>
      </c>
      <c r="F737" s="191"/>
    </row>
    <row r="738" spans="1:6" ht="36" customHeight="1">
      <c r="A738" s="194" t="s">
        <v>616</v>
      </c>
      <c r="B738" s="207"/>
      <c r="C738" s="207"/>
      <c r="D738" s="207">
        <v>2421</v>
      </c>
      <c r="E738" s="191"/>
      <c r="F738" s="191"/>
    </row>
    <row r="739" spans="1:6" ht="36" customHeight="1">
      <c r="A739" s="192" t="s">
        <v>617</v>
      </c>
      <c r="B739" s="204">
        <v>125</v>
      </c>
      <c r="C739" s="204"/>
      <c r="D739" s="204">
        <v>161</v>
      </c>
      <c r="E739" s="191">
        <f t="shared" si="22"/>
        <v>0.28799999999999998</v>
      </c>
      <c r="F739" s="191"/>
    </row>
    <row r="740" spans="1:6" ht="36" customHeight="1">
      <c r="A740" s="192" t="s">
        <v>618</v>
      </c>
      <c r="B740" s="193">
        <v>50</v>
      </c>
      <c r="C740" s="193"/>
      <c r="D740" s="193">
        <v>71</v>
      </c>
      <c r="E740" s="191">
        <f t="shared" si="22"/>
        <v>0.42</v>
      </c>
      <c r="F740" s="191"/>
    </row>
    <row r="741" spans="1:6" ht="36" customHeight="1">
      <c r="A741" s="192" t="s">
        <v>619</v>
      </c>
      <c r="B741" s="180"/>
      <c r="C741" s="180"/>
      <c r="D741" s="180"/>
      <c r="E741" s="191"/>
      <c r="F741" s="191"/>
    </row>
    <row r="742" spans="1:6" ht="36" customHeight="1">
      <c r="A742" s="192" t="s">
        <v>620</v>
      </c>
      <c r="B742" s="175"/>
      <c r="C742" s="175"/>
      <c r="D742" s="175"/>
      <c r="E742" s="191"/>
      <c r="F742" s="191"/>
    </row>
    <row r="743" spans="1:6" ht="36" customHeight="1">
      <c r="A743" s="196" t="s">
        <v>621</v>
      </c>
      <c r="B743" s="197"/>
      <c r="C743" s="197"/>
      <c r="D743" s="197"/>
      <c r="E743" s="191"/>
      <c r="F743" s="191"/>
    </row>
    <row r="744" spans="1:6" ht="36" customHeight="1">
      <c r="A744" s="192" t="s">
        <v>622</v>
      </c>
      <c r="B744" s="180">
        <f>SUM(B745:B749)</f>
        <v>4022</v>
      </c>
      <c r="C744" s="180">
        <f>SUM(C745:C749)</f>
        <v>850</v>
      </c>
      <c r="D744" s="180">
        <f>SUM(D745:D749)</f>
        <v>2759</v>
      </c>
      <c r="E744" s="191">
        <f t="shared" si="22"/>
        <v>-0.31402287419194402</v>
      </c>
      <c r="F744" s="191">
        <f t="shared" si="23"/>
        <v>3.2458823529411802</v>
      </c>
    </row>
    <row r="745" spans="1:6" ht="36" customHeight="1">
      <c r="A745" s="194" t="s">
        <v>623</v>
      </c>
      <c r="B745" s="195">
        <v>3262</v>
      </c>
      <c r="C745" s="195">
        <v>350</v>
      </c>
      <c r="D745" s="195">
        <v>2067</v>
      </c>
      <c r="E745" s="191">
        <f t="shared" si="22"/>
        <v>-0.36633966891477598</v>
      </c>
      <c r="F745" s="191">
        <f t="shared" si="23"/>
        <v>5.9057142857142901</v>
      </c>
    </row>
    <row r="746" spans="1:6" ht="36" customHeight="1">
      <c r="A746" s="192" t="s">
        <v>624</v>
      </c>
      <c r="B746" s="175"/>
      <c r="C746" s="175"/>
      <c r="D746" s="175"/>
      <c r="E746" s="191"/>
      <c r="F746" s="191"/>
    </row>
    <row r="747" spans="1:6" ht="36" customHeight="1">
      <c r="A747" s="192" t="s">
        <v>625</v>
      </c>
      <c r="B747" s="175"/>
      <c r="C747" s="175"/>
      <c r="D747" s="175"/>
      <c r="E747" s="191"/>
      <c r="F747" s="191"/>
    </row>
    <row r="748" spans="1:6" ht="36" customHeight="1">
      <c r="A748" s="192" t="s">
        <v>626</v>
      </c>
      <c r="B748" s="175"/>
      <c r="C748" s="175"/>
      <c r="D748" s="175"/>
      <c r="E748" s="191"/>
      <c r="F748" s="191"/>
    </row>
    <row r="749" spans="1:6" ht="36" customHeight="1">
      <c r="A749" s="196" t="s">
        <v>627</v>
      </c>
      <c r="B749" s="210">
        <v>760</v>
      </c>
      <c r="C749" s="210">
        <v>500</v>
      </c>
      <c r="D749" s="210">
        <v>692</v>
      </c>
      <c r="E749" s="191">
        <f t="shared" si="22"/>
        <v>-8.9473684210526302E-2</v>
      </c>
      <c r="F749" s="191">
        <f t="shared" si="23"/>
        <v>1.3839999999999999</v>
      </c>
    </row>
    <row r="750" spans="1:6" ht="36" customHeight="1">
      <c r="A750" s="192" t="s">
        <v>628</v>
      </c>
      <c r="B750" s="180">
        <f>SUM(B751:B752)</f>
        <v>0</v>
      </c>
      <c r="C750" s="180">
        <f>SUM(C751:C752)</f>
        <v>0</v>
      </c>
      <c r="D750" s="180">
        <f>SUM(D751:D752)</f>
        <v>0</v>
      </c>
      <c r="E750" s="191"/>
      <c r="F750" s="191"/>
    </row>
    <row r="751" spans="1:6" ht="36" customHeight="1">
      <c r="A751" s="194" t="s">
        <v>629</v>
      </c>
      <c r="B751" s="195"/>
      <c r="C751" s="195"/>
      <c r="D751" s="195"/>
      <c r="E751" s="191"/>
      <c r="F751" s="191"/>
    </row>
    <row r="752" spans="1:6" ht="36" customHeight="1">
      <c r="A752" s="196" t="s">
        <v>630</v>
      </c>
      <c r="B752" s="197"/>
      <c r="C752" s="197"/>
      <c r="D752" s="197"/>
      <c r="E752" s="191"/>
      <c r="F752" s="191"/>
    </row>
    <row r="753" spans="1:6" ht="36" customHeight="1">
      <c r="A753" s="192" t="s">
        <v>631</v>
      </c>
      <c r="B753" s="193">
        <f>SUM(B754:B755)</f>
        <v>1524</v>
      </c>
      <c r="C753" s="193">
        <f>SUM(C754:C755)</f>
        <v>856</v>
      </c>
      <c r="D753" s="193">
        <f>SUM(D754:D755)</f>
        <v>3263</v>
      </c>
      <c r="E753" s="191">
        <f t="shared" si="22"/>
        <v>1.14107611548556</v>
      </c>
      <c r="F753" s="191">
        <f t="shared" si="23"/>
        <v>3.81191588785047</v>
      </c>
    </row>
    <row r="754" spans="1:6" ht="36" customHeight="1">
      <c r="A754" s="194" t="s">
        <v>632</v>
      </c>
      <c r="B754" s="207">
        <v>1524</v>
      </c>
      <c r="C754" s="207">
        <v>856</v>
      </c>
      <c r="D754" s="207">
        <v>3263</v>
      </c>
      <c r="E754" s="191">
        <f t="shared" si="22"/>
        <v>1.14107611548556</v>
      </c>
      <c r="F754" s="191">
        <f t="shared" si="23"/>
        <v>3.81191588785047</v>
      </c>
    </row>
    <row r="755" spans="1:6" ht="36" customHeight="1">
      <c r="A755" s="196" t="s">
        <v>633</v>
      </c>
      <c r="B755" s="197"/>
      <c r="C755" s="197"/>
      <c r="D755" s="197"/>
      <c r="E755" s="191"/>
      <c r="F755" s="191"/>
    </row>
    <row r="756" spans="1:6" ht="36" customHeight="1">
      <c r="A756" s="192" t="s">
        <v>634</v>
      </c>
      <c r="B756" s="175"/>
      <c r="C756" s="175"/>
      <c r="D756" s="175"/>
      <c r="E756" s="191"/>
      <c r="F756" s="191"/>
    </row>
    <row r="757" spans="1:6" ht="36" customHeight="1">
      <c r="A757" s="192" t="s">
        <v>635</v>
      </c>
      <c r="B757" s="175"/>
      <c r="C757" s="175"/>
      <c r="D757" s="175"/>
      <c r="E757" s="191"/>
      <c r="F757" s="191"/>
    </row>
    <row r="758" spans="1:6" ht="36" customHeight="1">
      <c r="A758" s="192" t="s">
        <v>636</v>
      </c>
      <c r="B758" s="180">
        <f>SUM(B759:B763)</f>
        <v>363</v>
      </c>
      <c r="C758" s="180">
        <f>SUM(C759:C763)</f>
        <v>332</v>
      </c>
      <c r="D758" s="180">
        <f>SUM(D759:D763)</f>
        <v>304</v>
      </c>
      <c r="E758" s="191">
        <f t="shared" si="22"/>
        <v>-0.16253443526170799</v>
      </c>
      <c r="F758" s="191">
        <f t="shared" si="23"/>
        <v>0.91566265060241003</v>
      </c>
    </row>
    <row r="759" spans="1:6" ht="36" customHeight="1">
      <c r="A759" s="194" t="s">
        <v>637</v>
      </c>
      <c r="B759" s="195">
        <v>33</v>
      </c>
      <c r="C759" s="195"/>
      <c r="D759" s="195"/>
      <c r="E759" s="191">
        <f t="shared" si="22"/>
        <v>-1</v>
      </c>
      <c r="F759" s="191"/>
    </row>
    <row r="760" spans="1:6" ht="36" customHeight="1">
      <c r="A760" s="192" t="s">
        <v>638</v>
      </c>
      <c r="B760" s="175"/>
      <c r="C760" s="175"/>
      <c r="D760" s="175"/>
      <c r="E760" s="191"/>
      <c r="F760" s="191"/>
    </row>
    <row r="761" spans="1:6" ht="36" customHeight="1">
      <c r="A761" s="192" t="s">
        <v>639</v>
      </c>
      <c r="B761" s="175">
        <v>330</v>
      </c>
      <c r="C761" s="175">
        <v>332</v>
      </c>
      <c r="D761" s="175">
        <v>304</v>
      </c>
      <c r="E761" s="191">
        <f t="shared" si="22"/>
        <v>-7.8787878787878796E-2</v>
      </c>
      <c r="F761" s="191">
        <f t="shared" si="23"/>
        <v>0.91566265060241003</v>
      </c>
    </row>
    <row r="762" spans="1:6" ht="36" customHeight="1">
      <c r="A762" s="192" t="s">
        <v>640</v>
      </c>
      <c r="B762" s="193"/>
      <c r="C762" s="193"/>
      <c r="D762" s="193"/>
      <c r="E762" s="191"/>
      <c r="F762" s="191"/>
    </row>
    <row r="763" spans="1:6" ht="36" customHeight="1">
      <c r="A763" s="196" t="s">
        <v>641</v>
      </c>
      <c r="B763" s="197"/>
      <c r="C763" s="197"/>
      <c r="D763" s="197"/>
      <c r="E763" s="191"/>
      <c r="F763" s="191"/>
    </row>
    <row r="764" spans="1:6" ht="36" customHeight="1">
      <c r="A764" s="192" t="s">
        <v>642</v>
      </c>
      <c r="B764" s="175"/>
      <c r="C764" s="175"/>
      <c r="D764" s="175"/>
      <c r="E764" s="191"/>
      <c r="F764" s="191"/>
    </row>
    <row r="765" spans="1:6" ht="36" customHeight="1">
      <c r="A765" s="192" t="s">
        <v>643</v>
      </c>
      <c r="B765" s="175"/>
      <c r="C765" s="175"/>
      <c r="D765" s="175"/>
      <c r="E765" s="191"/>
      <c r="F765" s="191"/>
    </row>
    <row r="766" spans="1:6" ht="36" customHeight="1">
      <c r="A766" s="192" t="s">
        <v>644</v>
      </c>
      <c r="B766" s="180">
        <f>SUM(B767:B780)</f>
        <v>0</v>
      </c>
      <c r="C766" s="180">
        <f>SUM(C767:C780)</f>
        <v>0</v>
      </c>
      <c r="D766" s="180">
        <f>SUM(D767:D780)</f>
        <v>0</v>
      </c>
      <c r="E766" s="191"/>
      <c r="F766" s="191"/>
    </row>
    <row r="767" spans="1:6" ht="36" customHeight="1">
      <c r="A767" s="194" t="s">
        <v>89</v>
      </c>
      <c r="B767" s="195"/>
      <c r="C767" s="195"/>
      <c r="D767" s="195"/>
      <c r="E767" s="191"/>
      <c r="F767" s="191"/>
    </row>
    <row r="768" spans="1:6" customFormat="1" ht="36" customHeight="1">
      <c r="A768" s="192" t="s">
        <v>90</v>
      </c>
      <c r="B768" s="193"/>
      <c r="C768" s="193"/>
      <c r="D768" s="193"/>
      <c r="E768" s="191"/>
      <c r="F768" s="191"/>
    </row>
    <row r="769" spans="1:6" ht="36" customHeight="1">
      <c r="A769" s="192" t="s">
        <v>91</v>
      </c>
      <c r="B769" s="175"/>
      <c r="C769" s="175"/>
      <c r="D769" s="175"/>
      <c r="E769" s="191"/>
      <c r="F769" s="191"/>
    </row>
    <row r="770" spans="1:6" ht="36" customHeight="1">
      <c r="A770" s="192" t="s">
        <v>645</v>
      </c>
      <c r="B770" s="175"/>
      <c r="C770" s="175"/>
      <c r="D770" s="175"/>
      <c r="E770" s="191"/>
      <c r="F770" s="191"/>
    </row>
    <row r="771" spans="1:6" ht="36" customHeight="1">
      <c r="A771" s="192" t="s">
        <v>646</v>
      </c>
      <c r="B771" s="175"/>
      <c r="C771" s="175"/>
      <c r="D771" s="175"/>
      <c r="E771" s="191"/>
      <c r="F771" s="191"/>
    </row>
    <row r="772" spans="1:6" customFormat="1" ht="36" customHeight="1">
      <c r="A772" s="192" t="s">
        <v>647</v>
      </c>
      <c r="B772" s="175"/>
      <c r="C772" s="175"/>
      <c r="D772" s="175"/>
      <c r="E772" s="191"/>
      <c r="F772" s="191"/>
    </row>
    <row r="773" spans="1:6" ht="36" customHeight="1">
      <c r="A773" s="192" t="s">
        <v>648</v>
      </c>
      <c r="B773" s="175"/>
      <c r="C773" s="175"/>
      <c r="D773" s="175"/>
      <c r="E773" s="191"/>
      <c r="F773" s="191"/>
    </row>
    <row r="774" spans="1:6" ht="36" customHeight="1">
      <c r="A774" s="192" t="s">
        <v>649</v>
      </c>
      <c r="B774" s="204"/>
      <c r="C774" s="204"/>
      <c r="D774" s="204"/>
      <c r="E774" s="191"/>
      <c r="F774" s="191"/>
    </row>
    <row r="775" spans="1:6" ht="36" customHeight="1">
      <c r="A775" s="192" t="s">
        <v>650</v>
      </c>
      <c r="B775" s="180"/>
      <c r="C775" s="180"/>
      <c r="D775" s="180"/>
      <c r="E775" s="191"/>
      <c r="F775" s="191"/>
    </row>
    <row r="776" spans="1:6" ht="36" customHeight="1">
      <c r="A776" s="192" t="s">
        <v>651</v>
      </c>
      <c r="B776" s="175"/>
      <c r="C776" s="175"/>
      <c r="D776" s="175"/>
      <c r="E776" s="191"/>
      <c r="F776" s="191"/>
    </row>
    <row r="777" spans="1:6" ht="36" customHeight="1">
      <c r="A777" s="192" t="s">
        <v>131</v>
      </c>
      <c r="B777" s="175"/>
      <c r="C777" s="175"/>
      <c r="D777" s="175"/>
      <c r="E777" s="191"/>
      <c r="F777" s="191"/>
    </row>
    <row r="778" spans="1:6" ht="36" customHeight="1">
      <c r="A778" s="192" t="s">
        <v>652</v>
      </c>
      <c r="B778" s="175"/>
      <c r="C778" s="175"/>
      <c r="D778" s="175"/>
      <c r="E778" s="191"/>
      <c r="F778" s="191"/>
    </row>
    <row r="779" spans="1:6" ht="36" customHeight="1">
      <c r="A779" s="192" t="s">
        <v>98</v>
      </c>
      <c r="B779" s="175"/>
      <c r="C779" s="175"/>
      <c r="D779" s="175"/>
      <c r="E779" s="191"/>
      <c r="F779" s="191"/>
    </row>
    <row r="780" spans="1:6" ht="36" customHeight="1">
      <c r="A780" s="196" t="s">
        <v>653</v>
      </c>
      <c r="B780" s="210"/>
      <c r="C780" s="210"/>
      <c r="D780" s="210"/>
      <c r="E780" s="191"/>
      <c r="F780" s="191"/>
    </row>
    <row r="781" spans="1:6" ht="36" customHeight="1">
      <c r="A781" s="199" t="s">
        <v>654</v>
      </c>
      <c r="B781" s="179"/>
      <c r="C781" s="179"/>
      <c r="D781" s="179">
        <v>640</v>
      </c>
      <c r="E781" s="191"/>
      <c r="F781" s="191"/>
    </row>
    <row r="782" spans="1:6" ht="36" customHeight="1">
      <c r="A782" s="189" t="s">
        <v>62</v>
      </c>
      <c r="B782" s="202">
        <f>SUM(B783,B794,B795,B798,B799,B800)</f>
        <v>21000</v>
      </c>
      <c r="C782" s="202">
        <f>SUM(C783,C794,C795,C798,C799,C800)</f>
        <v>857</v>
      </c>
      <c r="D782" s="202">
        <f>SUM(D783,D794,D795,D798,D799,D800)</f>
        <v>16625</v>
      </c>
      <c r="E782" s="191">
        <f t="shared" ref="E782:E837" si="24">(D782-B782)/B782</f>
        <v>-0.20833333333333301</v>
      </c>
      <c r="F782" s="191">
        <f t="shared" ref="F782:F837" si="25">D782/C782</f>
        <v>19.399066511085199</v>
      </c>
    </row>
    <row r="783" spans="1:6" ht="36" customHeight="1">
      <c r="A783" s="192" t="s">
        <v>655</v>
      </c>
      <c r="B783" s="193">
        <f>SUM(B784:B793)</f>
        <v>761</v>
      </c>
      <c r="C783" s="193">
        <f>SUM(C784:C793)</f>
        <v>667</v>
      </c>
      <c r="D783" s="193">
        <f>SUM(D784:D793)</f>
        <v>958</v>
      </c>
      <c r="E783" s="191">
        <f t="shared" si="24"/>
        <v>0.25886990801576898</v>
      </c>
      <c r="F783" s="191">
        <f t="shared" si="25"/>
        <v>1.43628185907046</v>
      </c>
    </row>
    <row r="784" spans="1:6" customFormat="1" ht="36" customHeight="1">
      <c r="A784" s="194" t="s">
        <v>89</v>
      </c>
      <c r="B784" s="207">
        <v>242</v>
      </c>
      <c r="C784" s="207">
        <v>220</v>
      </c>
      <c r="D784" s="207">
        <v>259</v>
      </c>
      <c r="E784" s="191">
        <f t="shared" si="24"/>
        <v>7.0247933884297495E-2</v>
      </c>
      <c r="F784" s="191">
        <f t="shared" si="25"/>
        <v>1.1772727272727299</v>
      </c>
    </row>
    <row r="785" spans="1:6" customFormat="1" ht="36" customHeight="1">
      <c r="A785" s="199" t="s">
        <v>90</v>
      </c>
      <c r="B785" s="175"/>
      <c r="C785" s="175"/>
      <c r="D785" s="175"/>
      <c r="E785" s="191"/>
      <c r="F785" s="191"/>
    </row>
    <row r="786" spans="1:6" customFormat="1" ht="36" customHeight="1">
      <c r="A786" s="192" t="s">
        <v>91</v>
      </c>
      <c r="B786" s="175"/>
      <c r="C786" s="175"/>
      <c r="D786" s="175"/>
      <c r="E786" s="191"/>
      <c r="F786" s="191"/>
    </row>
    <row r="787" spans="1:6" customFormat="1" ht="36" customHeight="1">
      <c r="A787" s="192" t="s">
        <v>656</v>
      </c>
      <c r="B787" s="175"/>
      <c r="C787" s="175"/>
      <c r="D787" s="175"/>
      <c r="E787" s="191"/>
      <c r="F787" s="191"/>
    </row>
    <row r="788" spans="1:6" ht="36" customHeight="1">
      <c r="A788" s="192" t="s">
        <v>657</v>
      </c>
      <c r="B788" s="204"/>
      <c r="C788" s="204"/>
      <c r="D788" s="204"/>
      <c r="E788" s="191"/>
      <c r="F788" s="191"/>
    </row>
    <row r="789" spans="1:6" customFormat="1" ht="36" customHeight="1">
      <c r="A789" s="192" t="s">
        <v>658</v>
      </c>
      <c r="B789" s="180"/>
      <c r="C789" s="180"/>
      <c r="D789" s="180"/>
      <c r="E789" s="191"/>
      <c r="F789" s="191"/>
    </row>
    <row r="790" spans="1:6" ht="36" customHeight="1">
      <c r="A790" s="192" t="s">
        <v>659</v>
      </c>
      <c r="B790" s="175"/>
      <c r="C790" s="175"/>
      <c r="D790" s="175"/>
      <c r="E790" s="191"/>
      <c r="F790" s="191"/>
    </row>
    <row r="791" spans="1:6" customFormat="1" ht="36" customHeight="1">
      <c r="A791" s="192" t="s">
        <v>660</v>
      </c>
      <c r="B791" s="175"/>
      <c r="C791" s="175"/>
      <c r="D791" s="175"/>
      <c r="E791" s="191"/>
      <c r="F791" s="191"/>
    </row>
    <row r="792" spans="1:6" customFormat="1" ht="36" customHeight="1">
      <c r="A792" s="192" t="s">
        <v>661</v>
      </c>
      <c r="B792" s="175"/>
      <c r="C792" s="175"/>
      <c r="D792" s="175"/>
      <c r="E792" s="191"/>
      <c r="F792" s="191"/>
    </row>
    <row r="793" spans="1:6" ht="36" customHeight="1">
      <c r="A793" s="196" t="s">
        <v>662</v>
      </c>
      <c r="B793" s="197">
        <v>519</v>
      </c>
      <c r="C793" s="197">
        <v>447</v>
      </c>
      <c r="D793" s="197">
        <v>699</v>
      </c>
      <c r="E793" s="191">
        <f t="shared" si="24"/>
        <v>0.34682080924855502</v>
      </c>
      <c r="F793" s="191">
        <f t="shared" si="25"/>
        <v>1.5637583892617499</v>
      </c>
    </row>
    <row r="794" spans="1:6" ht="36" customHeight="1">
      <c r="A794" s="192" t="s">
        <v>663</v>
      </c>
      <c r="B794" s="175">
        <v>50</v>
      </c>
      <c r="C794" s="175"/>
      <c r="D794" s="175"/>
      <c r="E794" s="191">
        <f t="shared" si="24"/>
        <v>-1</v>
      </c>
      <c r="F794" s="191"/>
    </row>
    <row r="795" spans="1:6" ht="36" customHeight="1">
      <c r="A795" s="192" t="s">
        <v>664</v>
      </c>
      <c r="B795" s="180">
        <f>SUM(B796:B797)</f>
        <v>10594</v>
      </c>
      <c r="C795" s="180">
        <f>SUM(C796:C797)</f>
        <v>0</v>
      </c>
      <c r="D795" s="180">
        <f>SUM(D796:D797)</f>
        <v>160</v>
      </c>
      <c r="E795" s="191">
        <f t="shared" si="24"/>
        <v>-0.98489711157258797</v>
      </c>
      <c r="F795" s="191"/>
    </row>
    <row r="796" spans="1:6" ht="36" customHeight="1">
      <c r="A796" s="194" t="s">
        <v>665</v>
      </c>
      <c r="B796" s="203">
        <v>5000</v>
      </c>
      <c r="C796" s="203"/>
      <c r="D796" s="203"/>
      <c r="E796" s="191">
        <f t="shared" si="24"/>
        <v>-1</v>
      </c>
      <c r="F796" s="191"/>
    </row>
    <row r="797" spans="1:6" ht="36" customHeight="1">
      <c r="A797" s="200" t="s">
        <v>666</v>
      </c>
      <c r="B797" s="209">
        <v>5594</v>
      </c>
      <c r="C797" s="209"/>
      <c r="D797" s="209">
        <v>160</v>
      </c>
      <c r="E797" s="191">
        <f t="shared" si="24"/>
        <v>-0.97139792634966005</v>
      </c>
      <c r="F797" s="191"/>
    </row>
    <row r="798" spans="1:6" ht="36" customHeight="1">
      <c r="A798" s="199" t="s">
        <v>667</v>
      </c>
      <c r="B798" s="175">
        <v>90</v>
      </c>
      <c r="C798" s="175">
        <v>185</v>
      </c>
      <c r="D798" s="175">
        <v>255</v>
      </c>
      <c r="E798" s="191">
        <f t="shared" si="24"/>
        <v>1.8333333333333299</v>
      </c>
      <c r="F798" s="191">
        <f t="shared" si="25"/>
        <v>1.3783783783783801</v>
      </c>
    </row>
    <row r="799" spans="1:6" ht="36" customHeight="1">
      <c r="A799" s="199" t="s">
        <v>668</v>
      </c>
      <c r="B799" s="175"/>
      <c r="C799" s="175"/>
      <c r="D799" s="175"/>
      <c r="E799" s="191"/>
      <c r="F799" s="191"/>
    </row>
    <row r="800" spans="1:6" ht="36" customHeight="1">
      <c r="A800" s="199" t="s">
        <v>669</v>
      </c>
      <c r="B800" s="175">
        <v>9505</v>
      </c>
      <c r="C800" s="175">
        <v>5</v>
      </c>
      <c r="D800" s="175">
        <v>15252</v>
      </c>
      <c r="E800" s="191">
        <f t="shared" si="24"/>
        <v>0.60462914255654898</v>
      </c>
      <c r="F800" s="191">
        <f t="shared" si="25"/>
        <v>3050.4</v>
      </c>
    </row>
    <row r="801" spans="1:6" ht="36" customHeight="1">
      <c r="A801" s="189" t="s">
        <v>63</v>
      </c>
      <c r="B801" s="202">
        <f>SUM(B802,B827,B852,B878,B889,B900,B906,B913,B920,B923)</f>
        <v>132928</v>
      </c>
      <c r="C801" s="202">
        <f>SUM(C802,C827,C852,C878,C889,C900,C906,C913,C920,C923)</f>
        <v>56617</v>
      </c>
      <c r="D801" s="202">
        <f>SUM(D802,D827,D852,D878,D889,D900,D906,D913,D920,D923)</f>
        <v>158590</v>
      </c>
      <c r="E801" s="191">
        <f t="shared" si="24"/>
        <v>0.19305187770823301</v>
      </c>
      <c r="F801" s="191">
        <f t="shared" si="25"/>
        <v>2.8011021424660401</v>
      </c>
    </row>
    <row r="802" spans="1:6" ht="36" customHeight="1">
      <c r="A802" s="199" t="s">
        <v>670</v>
      </c>
      <c r="B802" s="180">
        <f>SUM(B803:B826)</f>
        <v>13346</v>
      </c>
      <c r="C802" s="180">
        <f>SUM(C803:C826)</f>
        <v>17585</v>
      </c>
      <c r="D802" s="180">
        <f>SUM(D803:D826)</f>
        <v>14695</v>
      </c>
      <c r="E802" s="191">
        <f t="shared" si="24"/>
        <v>0.10107897497377499</v>
      </c>
      <c r="F802" s="191">
        <f t="shared" si="25"/>
        <v>0.83565538811487095</v>
      </c>
    </row>
    <row r="803" spans="1:6" ht="36" customHeight="1">
      <c r="A803" s="194" t="s">
        <v>89</v>
      </c>
      <c r="B803" s="195">
        <v>272</v>
      </c>
      <c r="C803" s="195">
        <v>272</v>
      </c>
      <c r="D803" s="195">
        <v>267</v>
      </c>
      <c r="E803" s="191">
        <f t="shared" si="24"/>
        <v>-1.8382352941176499E-2</v>
      </c>
      <c r="F803" s="191">
        <f t="shared" si="25"/>
        <v>0.98161764705882304</v>
      </c>
    </row>
    <row r="804" spans="1:6" ht="36" customHeight="1">
      <c r="A804" s="199" t="s">
        <v>90</v>
      </c>
      <c r="B804" s="175"/>
      <c r="C804" s="175"/>
      <c r="D804" s="175"/>
      <c r="E804" s="191"/>
      <c r="F804" s="191"/>
    </row>
    <row r="805" spans="1:6" ht="36" customHeight="1">
      <c r="A805" s="199" t="s">
        <v>91</v>
      </c>
      <c r="B805" s="175"/>
      <c r="C805" s="175"/>
      <c r="D805" s="175"/>
      <c r="E805" s="191"/>
      <c r="F805" s="191"/>
    </row>
    <row r="806" spans="1:6" ht="36" customHeight="1">
      <c r="A806" s="192" t="s">
        <v>98</v>
      </c>
      <c r="B806" s="175">
        <v>4587</v>
      </c>
      <c r="C806" s="175">
        <v>4396</v>
      </c>
      <c r="D806" s="175">
        <v>4633</v>
      </c>
      <c r="E806" s="191">
        <f t="shared" si="24"/>
        <v>1.0028340963592799E-2</v>
      </c>
      <c r="F806" s="191">
        <f t="shared" si="25"/>
        <v>1.05391264786169</v>
      </c>
    </row>
    <row r="807" spans="1:6" ht="36" customHeight="1">
      <c r="A807" s="192" t="s">
        <v>671</v>
      </c>
      <c r="B807" s="175"/>
      <c r="C807" s="175"/>
      <c r="D807" s="175"/>
      <c r="E807" s="191"/>
      <c r="F807" s="191"/>
    </row>
    <row r="808" spans="1:6" ht="36" customHeight="1">
      <c r="A808" s="192" t="s">
        <v>672</v>
      </c>
      <c r="B808" s="175">
        <v>50</v>
      </c>
      <c r="C808" s="175"/>
      <c r="D808" s="175"/>
      <c r="E808" s="191">
        <f t="shared" si="24"/>
        <v>-1</v>
      </c>
      <c r="F808" s="191"/>
    </row>
    <row r="809" spans="1:6" ht="36" customHeight="1">
      <c r="A809" s="192" t="s">
        <v>673</v>
      </c>
      <c r="B809" s="175">
        <v>114</v>
      </c>
      <c r="C809" s="175">
        <v>33</v>
      </c>
      <c r="D809" s="175">
        <v>392</v>
      </c>
      <c r="E809" s="191">
        <f t="shared" si="24"/>
        <v>2.4385964912280702</v>
      </c>
      <c r="F809" s="191">
        <f t="shared" si="25"/>
        <v>11.8787878787879</v>
      </c>
    </row>
    <row r="810" spans="1:6" ht="36" customHeight="1">
      <c r="A810" s="192" t="s">
        <v>674</v>
      </c>
      <c r="B810" s="175">
        <v>20</v>
      </c>
      <c r="C810" s="175">
        <v>20</v>
      </c>
      <c r="D810" s="175">
        <v>20</v>
      </c>
      <c r="E810" s="191">
        <f t="shared" si="24"/>
        <v>0</v>
      </c>
      <c r="F810" s="191">
        <f t="shared" si="25"/>
        <v>1</v>
      </c>
    </row>
    <row r="811" spans="1:6" ht="36" customHeight="1">
      <c r="A811" s="192" t="s">
        <v>675</v>
      </c>
      <c r="B811" s="175"/>
      <c r="C811" s="175"/>
      <c r="D811" s="175"/>
      <c r="E811" s="191"/>
      <c r="F811" s="191"/>
    </row>
    <row r="812" spans="1:6" ht="36" customHeight="1">
      <c r="A812" s="192" t="s">
        <v>676</v>
      </c>
      <c r="B812" s="204"/>
      <c r="C812" s="204"/>
      <c r="D812" s="204"/>
      <c r="E812" s="191"/>
      <c r="F812" s="191"/>
    </row>
    <row r="813" spans="1:6" ht="36" customHeight="1">
      <c r="A813" s="192" t="s">
        <v>677</v>
      </c>
      <c r="B813" s="193"/>
      <c r="C813" s="193"/>
      <c r="D813" s="193"/>
      <c r="E813" s="191"/>
      <c r="F813" s="191"/>
    </row>
    <row r="814" spans="1:6" ht="36" customHeight="1">
      <c r="A814" s="192" t="s">
        <v>678</v>
      </c>
      <c r="B814" s="180"/>
      <c r="C814" s="180"/>
      <c r="D814" s="180"/>
      <c r="E814" s="191"/>
      <c r="F814" s="191"/>
    </row>
    <row r="815" spans="1:6" ht="36" customHeight="1">
      <c r="A815" s="192" t="s">
        <v>679</v>
      </c>
      <c r="B815" s="175">
        <v>270</v>
      </c>
      <c r="C815" s="175"/>
      <c r="D815" s="175">
        <v>482</v>
      </c>
      <c r="E815" s="191">
        <f t="shared" si="24"/>
        <v>0.78518518518518499</v>
      </c>
      <c r="F815" s="191"/>
    </row>
    <row r="816" spans="1:6" ht="36" customHeight="1">
      <c r="A816" s="192" t="s">
        <v>680</v>
      </c>
      <c r="B816" s="175"/>
      <c r="C816" s="175"/>
      <c r="D816" s="175"/>
      <c r="E816" s="191"/>
      <c r="F816" s="191"/>
    </row>
    <row r="817" spans="1:6" ht="36" customHeight="1">
      <c r="A817" s="192" t="s">
        <v>681</v>
      </c>
      <c r="B817" s="175"/>
      <c r="C817" s="175"/>
      <c r="D817" s="175"/>
      <c r="E817" s="191"/>
      <c r="F817" s="191"/>
    </row>
    <row r="818" spans="1:6" ht="36" customHeight="1">
      <c r="A818" s="192" t="s">
        <v>682</v>
      </c>
      <c r="B818" s="175">
        <v>131</v>
      </c>
      <c r="C818" s="175">
        <v>1855</v>
      </c>
      <c r="D818" s="175">
        <v>25</v>
      </c>
      <c r="E818" s="191">
        <f t="shared" si="24"/>
        <v>-0.80916030534351102</v>
      </c>
      <c r="F818" s="191">
        <f t="shared" si="25"/>
        <v>1.3477088948787099E-2</v>
      </c>
    </row>
    <row r="819" spans="1:6" ht="36" customHeight="1">
      <c r="A819" s="192" t="s">
        <v>683</v>
      </c>
      <c r="B819" s="175"/>
      <c r="C819" s="175"/>
      <c r="D819" s="175"/>
      <c r="E819" s="191"/>
      <c r="F819" s="191"/>
    </row>
    <row r="820" spans="1:6" ht="36" customHeight="1">
      <c r="A820" s="192" t="s">
        <v>684</v>
      </c>
      <c r="B820" s="175">
        <v>10</v>
      </c>
      <c r="C820" s="175"/>
      <c r="D820" s="175">
        <v>110</v>
      </c>
      <c r="E820" s="191">
        <f t="shared" si="24"/>
        <v>10</v>
      </c>
      <c r="F820" s="191"/>
    </row>
    <row r="821" spans="1:6" ht="36" customHeight="1">
      <c r="A821" s="192" t="s">
        <v>685</v>
      </c>
      <c r="B821" s="175">
        <v>33</v>
      </c>
      <c r="C821" s="175">
        <v>100</v>
      </c>
      <c r="D821" s="175">
        <v>397</v>
      </c>
      <c r="E821" s="191">
        <f t="shared" si="24"/>
        <v>11.030303030302999</v>
      </c>
      <c r="F821" s="191">
        <f t="shared" si="25"/>
        <v>3.97</v>
      </c>
    </row>
    <row r="822" spans="1:6" ht="36" customHeight="1">
      <c r="A822" s="192" t="s">
        <v>686</v>
      </c>
      <c r="B822" s="175">
        <v>1542</v>
      </c>
      <c r="C822" s="175">
        <v>907</v>
      </c>
      <c r="D822" s="175">
        <v>1201</v>
      </c>
      <c r="E822" s="191">
        <f t="shared" si="24"/>
        <v>-0.22114137483787299</v>
      </c>
      <c r="F822" s="191">
        <f t="shared" si="25"/>
        <v>1.3241455347298801</v>
      </c>
    </row>
    <row r="823" spans="1:6" ht="36" customHeight="1">
      <c r="A823" s="192" t="s">
        <v>687</v>
      </c>
      <c r="B823" s="175">
        <v>4527</v>
      </c>
      <c r="C823" s="175">
        <v>9000</v>
      </c>
      <c r="D823" s="175">
        <v>6644</v>
      </c>
      <c r="E823" s="191">
        <f t="shared" si="24"/>
        <v>0.46763861276783703</v>
      </c>
      <c r="F823" s="191">
        <f t="shared" si="25"/>
        <v>0.738222222222222</v>
      </c>
    </row>
    <row r="824" spans="1:6" ht="36" customHeight="1">
      <c r="A824" s="192" t="s">
        <v>688</v>
      </c>
      <c r="B824" s="175"/>
      <c r="C824" s="175"/>
      <c r="D824" s="175"/>
      <c r="E824" s="191"/>
      <c r="F824" s="191"/>
    </row>
    <row r="825" spans="1:6" ht="36" customHeight="1">
      <c r="A825" s="192" t="s">
        <v>689</v>
      </c>
      <c r="B825" s="175">
        <v>246</v>
      </c>
      <c r="C825" s="175">
        <v>102</v>
      </c>
      <c r="D825" s="175">
        <v>30</v>
      </c>
      <c r="E825" s="191">
        <f t="shared" si="24"/>
        <v>-0.87804878048780499</v>
      </c>
      <c r="F825" s="191">
        <f t="shared" si="25"/>
        <v>0.29411764705882398</v>
      </c>
    </row>
    <row r="826" spans="1:6" ht="36" customHeight="1">
      <c r="A826" s="196" t="s">
        <v>690</v>
      </c>
      <c r="B826" s="210">
        <v>1544</v>
      </c>
      <c r="C826" s="210">
        <v>900</v>
      </c>
      <c r="D826" s="210">
        <v>494</v>
      </c>
      <c r="E826" s="191">
        <f t="shared" si="24"/>
        <v>-0.68005181347150301</v>
      </c>
      <c r="F826" s="191">
        <f t="shared" si="25"/>
        <v>0.54888888888888898</v>
      </c>
    </row>
    <row r="827" spans="1:6" ht="36" customHeight="1">
      <c r="A827" s="192" t="s">
        <v>691</v>
      </c>
      <c r="B827" s="180">
        <f>SUM(B828:B851)</f>
        <v>12260</v>
      </c>
      <c r="C827" s="180">
        <f>SUM(C828:C851)</f>
        <v>15191</v>
      </c>
      <c r="D827" s="180">
        <f>SUM(D828:D851)</f>
        <v>8971</v>
      </c>
      <c r="E827" s="191">
        <f t="shared" si="24"/>
        <v>-0.268270799347471</v>
      </c>
      <c r="F827" s="191">
        <f t="shared" si="25"/>
        <v>0.59054703442828005</v>
      </c>
    </row>
    <row r="828" spans="1:6" ht="36" customHeight="1">
      <c r="A828" s="194" t="s">
        <v>89</v>
      </c>
      <c r="B828" s="195">
        <v>813</v>
      </c>
      <c r="C828" s="195">
        <v>822</v>
      </c>
      <c r="D828" s="195">
        <v>920</v>
      </c>
      <c r="E828" s="191">
        <f t="shared" si="24"/>
        <v>0.13161131611316099</v>
      </c>
      <c r="F828" s="191">
        <f t="shared" si="25"/>
        <v>1.1192214111922101</v>
      </c>
    </row>
    <row r="829" spans="1:6" ht="36" customHeight="1">
      <c r="A829" s="192" t="s">
        <v>90</v>
      </c>
      <c r="B829" s="175"/>
      <c r="C829" s="175"/>
      <c r="D829" s="175"/>
      <c r="E829" s="191"/>
      <c r="F829" s="191"/>
    </row>
    <row r="830" spans="1:6" ht="36" customHeight="1">
      <c r="A830" s="192" t="s">
        <v>91</v>
      </c>
      <c r="B830" s="175"/>
      <c r="C830" s="175"/>
      <c r="D830" s="175"/>
      <c r="E830" s="191"/>
      <c r="F830" s="191"/>
    </row>
    <row r="831" spans="1:6" ht="36" customHeight="1">
      <c r="A831" s="192" t="s">
        <v>692</v>
      </c>
      <c r="B831" s="175">
        <v>4395</v>
      </c>
      <c r="C831" s="175">
        <v>5135</v>
      </c>
      <c r="D831" s="175">
        <v>1309</v>
      </c>
      <c r="E831" s="191">
        <f t="shared" si="24"/>
        <v>-0.70216154721274204</v>
      </c>
      <c r="F831" s="191">
        <f t="shared" si="25"/>
        <v>0.25491723466407001</v>
      </c>
    </row>
    <row r="832" spans="1:6" ht="36" customHeight="1">
      <c r="A832" s="192" t="s">
        <v>693</v>
      </c>
      <c r="B832" s="204">
        <v>642</v>
      </c>
      <c r="C832" s="204">
        <v>2700</v>
      </c>
      <c r="D832" s="204">
        <v>2510</v>
      </c>
      <c r="E832" s="191">
        <f t="shared" si="24"/>
        <v>2.9096573208722698</v>
      </c>
      <c r="F832" s="191">
        <f t="shared" si="25"/>
        <v>0.92962962962963003</v>
      </c>
    </row>
    <row r="833" spans="1:6" ht="36" customHeight="1">
      <c r="A833" s="192" t="s">
        <v>694</v>
      </c>
      <c r="B833" s="193">
        <v>10</v>
      </c>
      <c r="C833" s="193"/>
      <c r="D833" s="193"/>
      <c r="E833" s="191">
        <f t="shared" si="24"/>
        <v>-1</v>
      </c>
      <c r="F833" s="191"/>
    </row>
    <row r="834" spans="1:6" ht="36" customHeight="1">
      <c r="A834" s="192" t="s">
        <v>695</v>
      </c>
      <c r="B834" s="180"/>
      <c r="C834" s="180"/>
      <c r="D834" s="180">
        <v>10</v>
      </c>
      <c r="E834" s="191"/>
      <c r="F834" s="191"/>
    </row>
    <row r="835" spans="1:6" ht="36" customHeight="1">
      <c r="A835" s="192" t="s">
        <v>696</v>
      </c>
      <c r="B835" s="175">
        <v>3279</v>
      </c>
      <c r="C835" s="175">
        <v>3594</v>
      </c>
      <c r="D835" s="175">
        <v>3498</v>
      </c>
      <c r="E835" s="191">
        <f t="shared" si="24"/>
        <v>6.67886550777676E-2</v>
      </c>
      <c r="F835" s="191">
        <f t="shared" si="25"/>
        <v>0.97328881469115203</v>
      </c>
    </row>
    <row r="836" spans="1:6" ht="36" customHeight="1">
      <c r="A836" s="192" t="s">
        <v>697</v>
      </c>
      <c r="B836" s="175"/>
      <c r="C836" s="175"/>
      <c r="D836" s="175"/>
      <c r="E836" s="191"/>
      <c r="F836" s="191"/>
    </row>
    <row r="837" spans="1:6" ht="36" customHeight="1">
      <c r="A837" s="192" t="s">
        <v>698</v>
      </c>
      <c r="B837" s="175">
        <v>35</v>
      </c>
      <c r="C837" s="175">
        <v>35</v>
      </c>
      <c r="D837" s="175">
        <v>35</v>
      </c>
      <c r="E837" s="191">
        <f t="shared" si="24"/>
        <v>0</v>
      </c>
      <c r="F837" s="191">
        <f t="shared" si="25"/>
        <v>1</v>
      </c>
    </row>
    <row r="838" spans="1:6" ht="36" customHeight="1">
      <c r="A838" s="192" t="s">
        <v>699</v>
      </c>
      <c r="B838" s="175"/>
      <c r="C838" s="175">
        <v>5</v>
      </c>
      <c r="D838" s="175">
        <v>125</v>
      </c>
      <c r="E838" s="191"/>
      <c r="F838" s="191">
        <f t="shared" ref="F838:F899" si="26">D838/C838</f>
        <v>25</v>
      </c>
    </row>
    <row r="839" spans="1:6" ht="36" customHeight="1">
      <c r="A839" s="192" t="s">
        <v>700</v>
      </c>
      <c r="B839" s="175">
        <v>48</v>
      </c>
      <c r="C839" s="175">
        <v>53</v>
      </c>
      <c r="D839" s="175">
        <v>15</v>
      </c>
      <c r="E839" s="191">
        <f t="shared" ref="E839:E899" si="27">(D839-B839)/B839</f>
        <v>-0.6875</v>
      </c>
      <c r="F839" s="191">
        <f t="shared" si="26"/>
        <v>0.28301886792452802</v>
      </c>
    </row>
    <row r="840" spans="1:6" customFormat="1" ht="36" customHeight="1">
      <c r="A840" s="192" t="s">
        <v>701</v>
      </c>
      <c r="B840" s="175"/>
      <c r="C840" s="175"/>
      <c r="D840" s="175"/>
      <c r="E840" s="191"/>
      <c r="F840" s="191"/>
    </row>
    <row r="841" spans="1:6" ht="36" customHeight="1">
      <c r="A841" s="192" t="s">
        <v>702</v>
      </c>
      <c r="B841" s="175"/>
      <c r="C841" s="175"/>
      <c r="D841" s="175"/>
      <c r="E841" s="191"/>
      <c r="F841" s="191"/>
    </row>
    <row r="842" spans="1:6" ht="36" customHeight="1">
      <c r="A842" s="192" t="s">
        <v>703</v>
      </c>
      <c r="B842" s="175"/>
      <c r="C842" s="175"/>
      <c r="D842" s="175"/>
      <c r="E842" s="191"/>
      <c r="F842" s="191"/>
    </row>
    <row r="843" spans="1:6" ht="36" customHeight="1">
      <c r="A843" s="192" t="s">
        <v>704</v>
      </c>
      <c r="B843" s="175"/>
      <c r="C843" s="175"/>
      <c r="D843" s="175"/>
      <c r="E843" s="191"/>
      <c r="F843" s="191"/>
    </row>
    <row r="844" spans="1:6" ht="36" customHeight="1">
      <c r="A844" s="192" t="s">
        <v>705</v>
      </c>
      <c r="B844" s="175"/>
      <c r="C844" s="175"/>
      <c r="D844" s="175"/>
      <c r="E844" s="191"/>
      <c r="F844" s="191"/>
    </row>
    <row r="845" spans="1:6" ht="36" customHeight="1">
      <c r="A845" s="192" t="s">
        <v>706</v>
      </c>
      <c r="B845" s="175">
        <v>30</v>
      </c>
      <c r="C845" s="175"/>
      <c r="D845" s="175">
        <v>78</v>
      </c>
      <c r="E845" s="191">
        <f t="shared" si="27"/>
        <v>1.6</v>
      </c>
      <c r="F845" s="191"/>
    </row>
    <row r="846" spans="1:6" ht="36" customHeight="1">
      <c r="A846" s="192" t="s">
        <v>707</v>
      </c>
      <c r="B846" s="175"/>
      <c r="C846" s="175"/>
      <c r="D846" s="175"/>
      <c r="E846" s="191"/>
      <c r="F846" s="191"/>
    </row>
    <row r="847" spans="1:6" ht="36" customHeight="1">
      <c r="A847" s="192" t="s">
        <v>708</v>
      </c>
      <c r="B847" s="175">
        <v>20</v>
      </c>
      <c r="C847" s="175">
        <v>250</v>
      </c>
      <c r="D847" s="175">
        <v>221</v>
      </c>
      <c r="E847" s="191">
        <f t="shared" si="27"/>
        <v>10.050000000000001</v>
      </c>
      <c r="F847" s="191">
        <f t="shared" si="26"/>
        <v>0.88400000000000001</v>
      </c>
    </row>
    <row r="848" spans="1:6" ht="36" customHeight="1">
      <c r="A848" s="192" t="s">
        <v>709</v>
      </c>
      <c r="B848" s="175">
        <v>260</v>
      </c>
      <c r="C848" s="175"/>
      <c r="D848" s="175"/>
      <c r="E848" s="191">
        <f t="shared" si="27"/>
        <v>-1</v>
      </c>
      <c r="F848" s="191"/>
    </row>
    <row r="849" spans="1:6" ht="36" customHeight="1">
      <c r="A849" s="192" t="s">
        <v>710</v>
      </c>
      <c r="B849" s="175"/>
      <c r="C849" s="175"/>
      <c r="D849" s="175"/>
      <c r="E849" s="191"/>
      <c r="F849" s="191"/>
    </row>
    <row r="850" spans="1:6" ht="36" customHeight="1">
      <c r="A850" s="192" t="s">
        <v>711</v>
      </c>
      <c r="B850" s="175"/>
      <c r="C850" s="175"/>
      <c r="D850" s="175"/>
      <c r="E850" s="191"/>
      <c r="F850" s="191"/>
    </row>
    <row r="851" spans="1:6" ht="36" customHeight="1">
      <c r="A851" s="196" t="s">
        <v>712</v>
      </c>
      <c r="B851" s="197">
        <v>2728</v>
      </c>
      <c r="C851" s="197">
        <v>2597</v>
      </c>
      <c r="D851" s="197">
        <v>250</v>
      </c>
      <c r="E851" s="191">
        <f t="shared" si="27"/>
        <v>-0.90835777126099704</v>
      </c>
      <c r="F851" s="191">
        <f t="shared" si="26"/>
        <v>9.62649210627647E-2</v>
      </c>
    </row>
    <row r="852" spans="1:6" ht="36" customHeight="1">
      <c r="A852" s="192" t="s">
        <v>713</v>
      </c>
      <c r="B852" s="180">
        <f>SUM(B853:B877)</f>
        <v>2891</v>
      </c>
      <c r="C852" s="180">
        <f>SUM(C853:C877)</f>
        <v>2539</v>
      </c>
      <c r="D852" s="180">
        <f>SUM(D853:D877)</f>
        <v>1599</v>
      </c>
      <c r="E852" s="191">
        <f t="shared" si="27"/>
        <v>-0.446904185402975</v>
      </c>
      <c r="F852" s="191">
        <f t="shared" si="26"/>
        <v>0.62977550216620704</v>
      </c>
    </row>
    <row r="853" spans="1:6" ht="36" customHeight="1">
      <c r="A853" s="208" t="s">
        <v>89</v>
      </c>
      <c r="B853" s="195">
        <v>310</v>
      </c>
      <c r="C853" s="195">
        <v>249</v>
      </c>
      <c r="D853" s="195">
        <v>257</v>
      </c>
      <c r="E853" s="191">
        <f t="shared" si="27"/>
        <v>-0.170967741935484</v>
      </c>
      <c r="F853" s="191">
        <f t="shared" si="26"/>
        <v>1.03212851405622</v>
      </c>
    </row>
    <row r="854" spans="1:6" ht="36" customHeight="1">
      <c r="A854" s="192" t="s">
        <v>90</v>
      </c>
      <c r="B854" s="175"/>
      <c r="C854" s="175"/>
      <c r="D854" s="175"/>
      <c r="E854" s="191"/>
      <c r="F854" s="191"/>
    </row>
    <row r="855" spans="1:6" ht="36" customHeight="1">
      <c r="A855" s="192" t="s">
        <v>91</v>
      </c>
      <c r="B855" s="175"/>
      <c r="C855" s="175"/>
      <c r="D855" s="175"/>
      <c r="E855" s="191"/>
      <c r="F855" s="191"/>
    </row>
    <row r="856" spans="1:6" ht="36" customHeight="1">
      <c r="A856" s="192" t="s">
        <v>714</v>
      </c>
      <c r="B856" s="175"/>
      <c r="C856" s="175"/>
      <c r="D856" s="175"/>
      <c r="E856" s="191"/>
      <c r="F856" s="191"/>
    </row>
    <row r="857" spans="1:6" ht="36" customHeight="1">
      <c r="A857" s="192" t="s">
        <v>715</v>
      </c>
      <c r="B857" s="175"/>
      <c r="C857" s="175">
        <v>50</v>
      </c>
      <c r="D857" s="175">
        <v>50</v>
      </c>
      <c r="E857" s="191"/>
      <c r="F857" s="191">
        <f t="shared" si="26"/>
        <v>1</v>
      </c>
    </row>
    <row r="858" spans="1:6" ht="36" customHeight="1">
      <c r="A858" s="192" t="s">
        <v>716</v>
      </c>
      <c r="B858" s="175"/>
      <c r="C858" s="175"/>
      <c r="D858" s="175"/>
      <c r="E858" s="191"/>
      <c r="F858" s="191"/>
    </row>
    <row r="859" spans="1:6" ht="36" customHeight="1">
      <c r="A859" s="192" t="s">
        <v>717</v>
      </c>
      <c r="B859" s="193"/>
      <c r="C859" s="193"/>
      <c r="D859" s="193"/>
      <c r="E859" s="191"/>
      <c r="F859" s="191"/>
    </row>
    <row r="860" spans="1:6" ht="36" customHeight="1">
      <c r="A860" s="192" t="s">
        <v>718</v>
      </c>
      <c r="B860" s="175"/>
      <c r="C860" s="175"/>
      <c r="D860" s="175">
        <v>50</v>
      </c>
      <c r="E860" s="191"/>
      <c r="F860" s="191"/>
    </row>
    <row r="861" spans="1:6" ht="36" customHeight="1">
      <c r="A861" s="192" t="s">
        <v>719</v>
      </c>
      <c r="B861" s="175"/>
      <c r="C861" s="175"/>
      <c r="D861" s="175"/>
      <c r="E861" s="191"/>
      <c r="F861" s="191"/>
    </row>
    <row r="862" spans="1:6" ht="36" customHeight="1">
      <c r="A862" s="192" t="s">
        <v>720</v>
      </c>
      <c r="B862" s="175"/>
      <c r="C862" s="175"/>
      <c r="D862" s="175"/>
      <c r="E862" s="191"/>
      <c r="F862" s="191"/>
    </row>
    <row r="863" spans="1:6" ht="36" customHeight="1">
      <c r="A863" s="192" t="s">
        <v>721</v>
      </c>
      <c r="B863" s="175">
        <v>2</v>
      </c>
      <c r="C863" s="175">
        <v>34</v>
      </c>
      <c r="D863" s="175">
        <v>34</v>
      </c>
      <c r="E863" s="191">
        <f t="shared" si="27"/>
        <v>16</v>
      </c>
      <c r="F863" s="191">
        <f t="shared" si="26"/>
        <v>1</v>
      </c>
    </row>
    <row r="864" spans="1:6" ht="36" customHeight="1">
      <c r="A864" s="192" t="s">
        <v>722</v>
      </c>
      <c r="B864" s="175"/>
      <c r="C864" s="175"/>
      <c r="D864" s="175"/>
      <c r="E864" s="191"/>
      <c r="F864" s="191"/>
    </row>
    <row r="865" spans="1:6" customFormat="1" ht="36" customHeight="1">
      <c r="A865" s="192" t="s">
        <v>723</v>
      </c>
      <c r="B865" s="175"/>
      <c r="C865" s="175"/>
      <c r="D865" s="175"/>
      <c r="E865" s="191"/>
      <c r="F865" s="191"/>
    </row>
    <row r="866" spans="1:6" ht="36" customHeight="1">
      <c r="A866" s="192" t="s">
        <v>724</v>
      </c>
      <c r="B866" s="175">
        <v>425</v>
      </c>
      <c r="C866" s="175">
        <v>300</v>
      </c>
      <c r="D866" s="175">
        <v>20</v>
      </c>
      <c r="E866" s="191">
        <f t="shared" si="27"/>
        <v>-0.95294117647058796</v>
      </c>
      <c r="F866" s="191">
        <f t="shared" si="26"/>
        <v>6.6666666666666693E-2</v>
      </c>
    </row>
    <row r="867" spans="1:6" ht="36" customHeight="1">
      <c r="A867" s="192" t="s">
        <v>725</v>
      </c>
      <c r="B867" s="175">
        <v>10</v>
      </c>
      <c r="C867" s="175"/>
      <c r="D867" s="175">
        <v>95</v>
      </c>
      <c r="E867" s="191">
        <f t="shared" si="27"/>
        <v>8.5</v>
      </c>
      <c r="F867" s="191"/>
    </row>
    <row r="868" spans="1:6" ht="36" customHeight="1">
      <c r="A868" s="192" t="s">
        <v>726</v>
      </c>
      <c r="B868" s="175"/>
      <c r="C868" s="175">
        <v>400</v>
      </c>
      <c r="D868" s="175"/>
      <c r="E868" s="191"/>
      <c r="F868" s="191">
        <f t="shared" si="26"/>
        <v>0</v>
      </c>
    </row>
    <row r="869" spans="1:6" ht="36" customHeight="1">
      <c r="A869" s="192" t="s">
        <v>727</v>
      </c>
      <c r="B869" s="175">
        <v>1117</v>
      </c>
      <c r="C869" s="175">
        <v>976</v>
      </c>
      <c r="D869" s="175">
        <v>1069</v>
      </c>
      <c r="E869" s="191">
        <f t="shared" si="27"/>
        <v>-4.2972247090420801E-2</v>
      </c>
      <c r="F869" s="191">
        <f t="shared" si="26"/>
        <v>1.0952868852458999</v>
      </c>
    </row>
    <row r="870" spans="1:6" ht="36" customHeight="1">
      <c r="A870" s="192" t="s">
        <v>728</v>
      </c>
      <c r="B870" s="175"/>
      <c r="C870" s="175"/>
      <c r="D870" s="175"/>
      <c r="E870" s="191"/>
      <c r="F870" s="191"/>
    </row>
    <row r="871" spans="1:6" ht="36" customHeight="1">
      <c r="A871" s="192" t="s">
        <v>729</v>
      </c>
      <c r="B871" s="175">
        <v>30</v>
      </c>
      <c r="C871" s="175"/>
      <c r="D871" s="175"/>
      <c r="E871" s="191">
        <f t="shared" si="27"/>
        <v>-1</v>
      </c>
      <c r="F871" s="191"/>
    </row>
    <row r="872" spans="1:6" ht="36" customHeight="1">
      <c r="A872" s="192" t="s">
        <v>730</v>
      </c>
      <c r="B872" s="175"/>
      <c r="C872" s="175"/>
      <c r="D872" s="175"/>
      <c r="E872" s="191"/>
      <c r="F872" s="191"/>
    </row>
    <row r="873" spans="1:6" ht="36" customHeight="1">
      <c r="A873" s="192" t="s">
        <v>731</v>
      </c>
      <c r="B873" s="175"/>
      <c r="C873" s="175"/>
      <c r="D873" s="175"/>
      <c r="E873" s="191"/>
      <c r="F873" s="191"/>
    </row>
    <row r="874" spans="1:6" ht="36" customHeight="1">
      <c r="A874" s="192" t="s">
        <v>704</v>
      </c>
      <c r="B874" s="175"/>
      <c r="C874" s="175"/>
      <c r="D874" s="175"/>
      <c r="E874" s="191"/>
      <c r="F874" s="191"/>
    </row>
    <row r="875" spans="1:6" ht="36" customHeight="1">
      <c r="A875" s="192" t="s">
        <v>732</v>
      </c>
      <c r="B875" s="175"/>
      <c r="C875" s="175"/>
      <c r="D875" s="175"/>
      <c r="E875" s="191"/>
      <c r="F875" s="191"/>
    </row>
    <row r="876" spans="1:6" ht="36" customHeight="1">
      <c r="A876" s="192" t="s">
        <v>733</v>
      </c>
      <c r="B876" s="175">
        <v>967</v>
      </c>
      <c r="C876" s="175">
        <v>500</v>
      </c>
      <c r="D876" s="175"/>
      <c r="E876" s="191">
        <f t="shared" si="27"/>
        <v>-1</v>
      </c>
      <c r="F876" s="191">
        <f t="shared" si="26"/>
        <v>0</v>
      </c>
    </row>
    <row r="877" spans="1:6" ht="36" customHeight="1">
      <c r="A877" s="199" t="s">
        <v>734</v>
      </c>
      <c r="B877" s="175">
        <v>30</v>
      </c>
      <c r="C877" s="175">
        <v>30</v>
      </c>
      <c r="D877" s="175">
        <v>24</v>
      </c>
      <c r="E877" s="191">
        <f t="shared" si="27"/>
        <v>-0.2</v>
      </c>
      <c r="F877" s="191">
        <f t="shared" si="26"/>
        <v>0.8</v>
      </c>
    </row>
    <row r="878" spans="1:6" ht="36" customHeight="1">
      <c r="A878" s="192" t="s">
        <v>735</v>
      </c>
      <c r="B878" s="180">
        <f>SUM(B879:B888)</f>
        <v>0</v>
      </c>
      <c r="C878" s="180">
        <f>SUM(C879:C888)</f>
        <v>0</v>
      </c>
      <c r="D878" s="180">
        <f>SUM(D879:D888)</f>
        <v>0</v>
      </c>
      <c r="E878" s="191"/>
      <c r="F878" s="191"/>
    </row>
    <row r="879" spans="1:6" ht="36" customHeight="1">
      <c r="A879" s="192" t="s">
        <v>89</v>
      </c>
      <c r="B879" s="175"/>
      <c r="C879" s="175"/>
      <c r="D879" s="175"/>
      <c r="E879" s="191"/>
      <c r="F879" s="191"/>
    </row>
    <row r="880" spans="1:6" ht="36" customHeight="1">
      <c r="A880" s="192" t="s">
        <v>90</v>
      </c>
      <c r="B880" s="175"/>
      <c r="C880" s="175"/>
      <c r="D880" s="175"/>
      <c r="E880" s="191"/>
      <c r="F880" s="191"/>
    </row>
    <row r="881" spans="1:6" ht="36" customHeight="1">
      <c r="A881" s="192" t="s">
        <v>91</v>
      </c>
      <c r="B881" s="175"/>
      <c r="C881" s="175"/>
      <c r="D881" s="175"/>
      <c r="E881" s="191"/>
      <c r="F881" s="191"/>
    </row>
    <row r="882" spans="1:6" customFormat="1" ht="36" customHeight="1">
      <c r="A882" s="192" t="s">
        <v>736</v>
      </c>
      <c r="B882" s="175"/>
      <c r="C882" s="175"/>
      <c r="D882" s="175"/>
      <c r="E882" s="191"/>
      <c r="F882" s="191"/>
    </row>
    <row r="883" spans="1:6" ht="36" customHeight="1">
      <c r="A883" s="192" t="s">
        <v>737</v>
      </c>
      <c r="B883" s="175"/>
      <c r="C883" s="175"/>
      <c r="D883" s="175"/>
      <c r="E883" s="191"/>
      <c r="F883" s="191"/>
    </row>
    <row r="884" spans="1:6" ht="36" customHeight="1">
      <c r="A884" s="192" t="s">
        <v>738</v>
      </c>
      <c r="B884" s="175"/>
      <c r="C884" s="175"/>
      <c r="D884" s="175"/>
      <c r="E884" s="191"/>
      <c r="F884" s="191"/>
    </row>
    <row r="885" spans="1:6" ht="36" customHeight="1">
      <c r="A885" s="192" t="s">
        <v>739</v>
      </c>
      <c r="B885" s="175"/>
      <c r="C885" s="175"/>
      <c r="D885" s="175"/>
      <c r="E885" s="191"/>
      <c r="F885" s="191"/>
    </row>
    <row r="886" spans="1:6" ht="36" customHeight="1">
      <c r="A886" s="192" t="s">
        <v>740</v>
      </c>
      <c r="B886" s="175"/>
      <c r="C886" s="175"/>
      <c r="D886" s="175"/>
      <c r="E886" s="191"/>
      <c r="F886" s="191"/>
    </row>
    <row r="887" spans="1:6" ht="36" customHeight="1">
      <c r="A887" s="192" t="s">
        <v>741</v>
      </c>
      <c r="B887" s="193"/>
      <c r="C887" s="193"/>
      <c r="D887" s="193"/>
      <c r="E887" s="191"/>
      <c r="F887" s="191"/>
    </row>
    <row r="888" spans="1:6" ht="36" customHeight="1">
      <c r="A888" s="196" t="s">
        <v>742</v>
      </c>
      <c r="B888" s="197"/>
      <c r="C888" s="197"/>
      <c r="D888" s="197"/>
      <c r="E888" s="191"/>
      <c r="F888" s="191"/>
    </row>
    <row r="889" spans="1:6" ht="36" customHeight="1">
      <c r="A889" s="192" t="s">
        <v>743</v>
      </c>
      <c r="B889" s="180">
        <f>SUM(B890:B899)</f>
        <v>96520</v>
      </c>
      <c r="C889" s="180">
        <f>SUM(C890:C899)</f>
        <v>17584</v>
      </c>
      <c r="D889" s="180">
        <f>SUM(D890:D899)</f>
        <v>119291</v>
      </c>
      <c r="E889" s="191">
        <f t="shared" si="27"/>
        <v>0.235920016576875</v>
      </c>
      <c r="F889" s="191">
        <f t="shared" si="26"/>
        <v>6.7840650591446803</v>
      </c>
    </row>
    <row r="890" spans="1:6" ht="36" customHeight="1">
      <c r="A890" s="194" t="s">
        <v>89</v>
      </c>
      <c r="B890" s="195">
        <v>326</v>
      </c>
      <c r="C890" s="195">
        <v>292</v>
      </c>
      <c r="D890" s="195">
        <v>325</v>
      </c>
      <c r="E890" s="191">
        <f t="shared" si="27"/>
        <v>-3.0674846625766898E-3</v>
      </c>
      <c r="F890" s="191">
        <f t="shared" si="26"/>
        <v>1.11301369863014</v>
      </c>
    </row>
    <row r="891" spans="1:6" ht="36" customHeight="1">
      <c r="A891" s="192" t="s">
        <v>90</v>
      </c>
      <c r="B891" s="175"/>
      <c r="C891" s="175"/>
      <c r="D891" s="175"/>
      <c r="E891" s="191"/>
      <c r="F891" s="191"/>
    </row>
    <row r="892" spans="1:6" ht="36" customHeight="1">
      <c r="A892" s="192" t="s">
        <v>91</v>
      </c>
      <c r="B892" s="175"/>
      <c r="C892" s="175"/>
      <c r="D892" s="175"/>
      <c r="E892" s="191"/>
      <c r="F892" s="191"/>
    </row>
    <row r="893" spans="1:6" customFormat="1" ht="36" customHeight="1">
      <c r="A893" s="192" t="s">
        <v>744</v>
      </c>
      <c r="B893" s="175">
        <v>72554</v>
      </c>
      <c r="C893" s="175">
        <v>9387</v>
      </c>
      <c r="D893" s="175">
        <v>89347</v>
      </c>
      <c r="E893" s="191">
        <f t="shared" si="27"/>
        <v>0.23145519199492801</v>
      </c>
      <c r="F893" s="191">
        <f t="shared" si="26"/>
        <v>9.5181634174922802</v>
      </c>
    </row>
    <row r="894" spans="1:6" ht="36" customHeight="1">
      <c r="A894" s="199" t="s">
        <v>745</v>
      </c>
      <c r="B894" s="175">
        <v>19355</v>
      </c>
      <c r="C894" s="175">
        <v>6866</v>
      </c>
      <c r="D894" s="175">
        <v>24353</v>
      </c>
      <c r="E894" s="191">
        <f t="shared" si="27"/>
        <v>0.25822784810126598</v>
      </c>
      <c r="F894" s="191">
        <f t="shared" si="26"/>
        <v>3.5468977570637898</v>
      </c>
    </row>
    <row r="895" spans="1:6" ht="36" customHeight="1">
      <c r="A895" s="192" t="s">
        <v>746</v>
      </c>
      <c r="B895" s="175"/>
      <c r="C895" s="175"/>
      <c r="D895" s="175">
        <v>750</v>
      </c>
      <c r="E895" s="191"/>
      <c r="F895" s="191"/>
    </row>
    <row r="896" spans="1:6" ht="36" customHeight="1">
      <c r="A896" s="192" t="s">
        <v>747</v>
      </c>
      <c r="B896" s="175">
        <v>742</v>
      </c>
      <c r="C896" s="175"/>
      <c r="D896" s="175">
        <v>851</v>
      </c>
      <c r="E896" s="191">
        <f t="shared" si="27"/>
        <v>0.14690026954177901</v>
      </c>
      <c r="F896" s="191"/>
    </row>
    <row r="897" spans="1:6" ht="36" customHeight="1">
      <c r="A897" s="192" t="s">
        <v>748</v>
      </c>
      <c r="B897" s="175"/>
      <c r="C897" s="175"/>
      <c r="D897" s="175"/>
      <c r="E897" s="191"/>
      <c r="F897" s="191"/>
    </row>
    <row r="898" spans="1:6" ht="36" customHeight="1">
      <c r="A898" s="192" t="s">
        <v>749</v>
      </c>
      <c r="B898" s="175"/>
      <c r="C898" s="175"/>
      <c r="D898" s="175"/>
      <c r="E898" s="191"/>
      <c r="F898" s="191"/>
    </row>
    <row r="899" spans="1:6" ht="36" customHeight="1">
      <c r="A899" s="196" t="s">
        <v>750</v>
      </c>
      <c r="B899" s="197">
        <v>3543</v>
      </c>
      <c r="C899" s="197">
        <v>1039</v>
      </c>
      <c r="D899" s="197">
        <v>3665</v>
      </c>
      <c r="E899" s="191">
        <f t="shared" si="27"/>
        <v>3.4434095399379097E-2</v>
      </c>
      <c r="F899" s="191">
        <f t="shared" si="26"/>
        <v>3.5274302213666999</v>
      </c>
    </row>
    <row r="900" spans="1:6" ht="36" customHeight="1">
      <c r="A900" s="192" t="s">
        <v>751</v>
      </c>
      <c r="B900" s="180">
        <f>SUM(B901:B905)</f>
        <v>0</v>
      </c>
      <c r="C900" s="180">
        <f>SUM(C901:C905)</f>
        <v>0</v>
      </c>
      <c r="D900" s="180">
        <f>SUM(D901:D905)</f>
        <v>10</v>
      </c>
      <c r="E900" s="191"/>
      <c r="F900" s="191"/>
    </row>
    <row r="901" spans="1:6" ht="36" customHeight="1">
      <c r="A901" s="194" t="s">
        <v>345</v>
      </c>
      <c r="B901" s="195"/>
      <c r="C901" s="195"/>
      <c r="D901" s="195"/>
      <c r="E901" s="191"/>
      <c r="F901" s="191"/>
    </row>
    <row r="902" spans="1:6" ht="36" customHeight="1">
      <c r="A902" s="192" t="s">
        <v>752</v>
      </c>
      <c r="B902" s="175"/>
      <c r="C902" s="175"/>
      <c r="D902" s="175"/>
      <c r="E902" s="191"/>
      <c r="F902" s="191"/>
    </row>
    <row r="903" spans="1:6" customFormat="1" ht="36" customHeight="1">
      <c r="A903" s="192" t="s">
        <v>753</v>
      </c>
      <c r="B903" s="175"/>
      <c r="C903" s="175"/>
      <c r="D903" s="175"/>
      <c r="E903" s="191"/>
      <c r="F903" s="191"/>
    </row>
    <row r="904" spans="1:6" customFormat="1" ht="36" customHeight="1">
      <c r="A904" s="192" t="s">
        <v>754</v>
      </c>
      <c r="B904" s="175"/>
      <c r="C904" s="175"/>
      <c r="D904" s="175"/>
      <c r="E904" s="191"/>
      <c r="F904" s="191"/>
    </row>
    <row r="905" spans="1:6" customFormat="1" ht="36" customHeight="1">
      <c r="A905" s="200" t="s">
        <v>755</v>
      </c>
      <c r="B905" s="197"/>
      <c r="C905" s="197"/>
      <c r="D905" s="197">
        <v>10</v>
      </c>
      <c r="E905" s="191"/>
      <c r="F905" s="191"/>
    </row>
    <row r="906" spans="1:6" customFormat="1" ht="36" customHeight="1">
      <c r="A906" s="192" t="s">
        <v>756</v>
      </c>
      <c r="B906" s="180">
        <f>SUM(B907:B912)</f>
        <v>4315</v>
      </c>
      <c r="C906" s="180">
        <f>SUM(C907:C912)</f>
        <v>2811</v>
      </c>
      <c r="D906" s="180">
        <f>SUM(D907:D912)</f>
        <v>2656</v>
      </c>
      <c r="E906" s="191">
        <f t="shared" ref="E906:E949" si="28">(D906-B906)/B906</f>
        <v>-0.38447276940903802</v>
      </c>
      <c r="F906" s="191">
        <f t="shared" ref="F906:F949" si="29">D906/C906</f>
        <v>0.94485948061188196</v>
      </c>
    </row>
    <row r="907" spans="1:6" customFormat="1" ht="36" customHeight="1">
      <c r="A907" s="194" t="s">
        <v>757</v>
      </c>
      <c r="B907" s="195">
        <v>1722</v>
      </c>
      <c r="C907" s="195"/>
      <c r="D907" s="195">
        <v>30</v>
      </c>
      <c r="E907" s="191">
        <f t="shared" si="28"/>
        <v>-0.98257839721254403</v>
      </c>
      <c r="F907" s="191"/>
    </row>
    <row r="908" spans="1:6" customFormat="1" ht="36" customHeight="1">
      <c r="A908" s="192" t="s">
        <v>758</v>
      </c>
      <c r="B908" s="175"/>
      <c r="C908" s="175"/>
      <c r="D908" s="175"/>
      <c r="E908" s="191"/>
      <c r="F908" s="191"/>
    </row>
    <row r="909" spans="1:6" customFormat="1" ht="36" customHeight="1">
      <c r="A909" s="192" t="s">
        <v>759</v>
      </c>
      <c r="B909" s="175">
        <v>2593</v>
      </c>
      <c r="C909" s="175">
        <v>2651</v>
      </c>
      <c r="D909" s="175">
        <v>2626</v>
      </c>
      <c r="E909" s="191">
        <f t="shared" si="28"/>
        <v>1.27265715387582E-2</v>
      </c>
      <c r="F909" s="191">
        <f t="shared" si="29"/>
        <v>0.99056959637872499</v>
      </c>
    </row>
    <row r="910" spans="1:6" customFormat="1" ht="36" customHeight="1">
      <c r="A910" s="192" t="s">
        <v>760</v>
      </c>
      <c r="B910" s="175"/>
      <c r="C910" s="175"/>
      <c r="D910" s="175"/>
      <c r="E910" s="191"/>
      <c r="F910" s="191"/>
    </row>
    <row r="911" spans="1:6" customFormat="1" ht="36" customHeight="1">
      <c r="A911" s="192" t="s">
        <v>761</v>
      </c>
      <c r="B911" s="175"/>
      <c r="C911" s="175">
        <v>150</v>
      </c>
      <c r="D911" s="175"/>
      <c r="E911" s="191"/>
      <c r="F911" s="191"/>
    </row>
    <row r="912" spans="1:6" customFormat="1" ht="36" customHeight="1">
      <c r="A912" s="196" t="s">
        <v>762</v>
      </c>
      <c r="B912" s="197"/>
      <c r="C912" s="197">
        <v>10</v>
      </c>
      <c r="D912" s="197"/>
      <c r="E912" s="191"/>
      <c r="F912" s="191"/>
    </row>
    <row r="913" spans="1:6" customFormat="1" ht="36" customHeight="1">
      <c r="A913" s="192" t="s">
        <v>763</v>
      </c>
      <c r="B913" s="180">
        <f>SUM(B914:B919)</f>
        <v>1256</v>
      </c>
      <c r="C913" s="180">
        <f>SUM(C914:C919)</f>
        <v>138</v>
      </c>
      <c r="D913" s="180">
        <f>SUM(D914:D919)</f>
        <v>1267</v>
      </c>
      <c r="E913" s="191">
        <f t="shared" si="28"/>
        <v>8.7579617834394902E-3</v>
      </c>
      <c r="F913" s="191">
        <f t="shared" si="29"/>
        <v>9.1811594202898608</v>
      </c>
    </row>
    <row r="914" spans="1:6" ht="36" customHeight="1">
      <c r="A914" s="194" t="s">
        <v>764</v>
      </c>
      <c r="B914" s="207"/>
      <c r="C914" s="207"/>
      <c r="D914" s="207"/>
      <c r="E914" s="191"/>
      <c r="F914" s="191"/>
    </row>
    <row r="915" spans="1:6" ht="36" customHeight="1">
      <c r="A915" s="199" t="s">
        <v>765</v>
      </c>
      <c r="B915" s="204"/>
      <c r="C915" s="204"/>
      <c r="D915" s="204"/>
      <c r="E915" s="191"/>
      <c r="F915" s="191"/>
    </row>
    <row r="916" spans="1:6" ht="36" customHeight="1">
      <c r="A916" s="199" t="s">
        <v>766</v>
      </c>
      <c r="B916" s="175">
        <v>619</v>
      </c>
      <c r="C916" s="175">
        <v>117</v>
      </c>
      <c r="D916" s="175">
        <v>748</v>
      </c>
      <c r="E916" s="191">
        <f t="shared" si="28"/>
        <v>0.208400646203554</v>
      </c>
      <c r="F916" s="191">
        <f t="shared" si="29"/>
        <v>6.39316239316239</v>
      </c>
    </row>
    <row r="917" spans="1:6" ht="36" customHeight="1">
      <c r="A917" s="199" t="s">
        <v>767</v>
      </c>
      <c r="B917" s="175">
        <v>637</v>
      </c>
      <c r="C917" s="175">
        <v>21</v>
      </c>
      <c r="D917" s="175">
        <v>519</v>
      </c>
      <c r="E917" s="191">
        <f t="shared" si="28"/>
        <v>-0.18524332810047101</v>
      </c>
      <c r="F917" s="191">
        <f t="shared" si="29"/>
        <v>24.714285714285701</v>
      </c>
    </row>
    <row r="918" spans="1:6" ht="36" customHeight="1">
      <c r="A918" s="199" t="s">
        <v>768</v>
      </c>
      <c r="B918" s="175"/>
      <c r="C918" s="175"/>
      <c r="D918" s="175"/>
      <c r="E918" s="191"/>
      <c r="F918" s="191"/>
    </row>
    <row r="919" spans="1:6" ht="36" customHeight="1">
      <c r="A919" s="200" t="s">
        <v>769</v>
      </c>
      <c r="B919" s="197"/>
      <c r="C919" s="197"/>
      <c r="D919" s="197"/>
      <c r="E919" s="191"/>
      <c r="F919" s="191"/>
    </row>
    <row r="920" spans="1:6" ht="36" customHeight="1">
      <c r="A920" s="199" t="s">
        <v>770</v>
      </c>
      <c r="B920" s="180">
        <f>SUM(B921:B922)</f>
        <v>0</v>
      </c>
      <c r="C920" s="180">
        <f>SUM(C921:C922)</f>
        <v>0</v>
      </c>
      <c r="D920" s="180">
        <f>SUM(D921:D922)</f>
        <v>0</v>
      </c>
      <c r="E920" s="191"/>
      <c r="F920" s="191"/>
    </row>
    <row r="921" spans="1:6" ht="36" customHeight="1">
      <c r="A921" s="208" t="s">
        <v>771</v>
      </c>
      <c r="B921" s="195"/>
      <c r="C921" s="195"/>
      <c r="D921" s="195"/>
      <c r="E921" s="191"/>
      <c r="F921" s="191"/>
    </row>
    <row r="922" spans="1:6" customFormat="1" ht="36" customHeight="1">
      <c r="A922" s="200" t="s">
        <v>772</v>
      </c>
      <c r="B922" s="197"/>
      <c r="C922" s="197"/>
      <c r="D922" s="197"/>
      <c r="E922" s="191"/>
      <c r="F922" s="191"/>
    </row>
    <row r="923" spans="1:6" ht="36" customHeight="1">
      <c r="A923" s="199" t="s">
        <v>773</v>
      </c>
      <c r="B923" s="180">
        <f>SUM(B924:B925)</f>
        <v>2340</v>
      </c>
      <c r="C923" s="180">
        <f>SUM(C924:C925)</f>
        <v>769</v>
      </c>
      <c r="D923" s="180">
        <f>SUM(D924:D925)</f>
        <v>10101</v>
      </c>
      <c r="E923" s="191">
        <f t="shared" si="28"/>
        <v>3.31666666666667</v>
      </c>
      <c r="F923" s="191">
        <f t="shared" si="29"/>
        <v>13.1352405721717</v>
      </c>
    </row>
    <row r="924" spans="1:6" ht="36" customHeight="1">
      <c r="A924" s="208" t="s">
        <v>774</v>
      </c>
      <c r="B924" s="195"/>
      <c r="C924" s="195"/>
      <c r="D924" s="195"/>
      <c r="E924" s="191"/>
      <c r="F924" s="191"/>
    </row>
    <row r="925" spans="1:6" ht="36" customHeight="1">
      <c r="A925" s="200" t="s">
        <v>775</v>
      </c>
      <c r="B925" s="209">
        <v>2340</v>
      </c>
      <c r="C925" s="209">
        <v>769</v>
      </c>
      <c r="D925" s="209">
        <v>10101</v>
      </c>
      <c r="E925" s="191">
        <f t="shared" si="28"/>
        <v>3.31666666666667</v>
      </c>
      <c r="F925" s="191">
        <f t="shared" si="29"/>
        <v>13.1352405721717</v>
      </c>
    </row>
    <row r="926" spans="1:6" ht="36" customHeight="1">
      <c r="A926" s="189" t="s">
        <v>64</v>
      </c>
      <c r="B926" s="190">
        <f>SUM(B927,B950,B960,B970,B975,B982,B987)</f>
        <v>15189</v>
      </c>
      <c r="C926" s="190">
        <f>SUM(C927,C950,C960,C970,C975,C982,C987)</f>
        <v>1264</v>
      </c>
      <c r="D926" s="190">
        <f>SUM(D927,D950,D960,D970,D975,D982,D987)</f>
        <v>29812</v>
      </c>
      <c r="E926" s="191">
        <f t="shared" si="28"/>
        <v>0.96273619066429605</v>
      </c>
      <c r="F926" s="191">
        <f t="shared" si="29"/>
        <v>23.585443037974699</v>
      </c>
    </row>
    <row r="927" spans="1:6" ht="36" customHeight="1">
      <c r="A927" s="192" t="s">
        <v>776</v>
      </c>
      <c r="B927" s="180">
        <f>SUM(B928:B949)</f>
        <v>7237</v>
      </c>
      <c r="C927" s="180">
        <f>SUM(C928:C949)</f>
        <v>1264</v>
      </c>
      <c r="D927" s="180">
        <f>SUM(D928:D949)</f>
        <v>3654</v>
      </c>
      <c r="E927" s="191">
        <f t="shared" si="28"/>
        <v>-0.49509465248030998</v>
      </c>
      <c r="F927" s="191">
        <f t="shared" si="29"/>
        <v>2.8908227848101302</v>
      </c>
    </row>
    <row r="928" spans="1:6" ht="36" customHeight="1">
      <c r="A928" s="194" t="s">
        <v>89</v>
      </c>
      <c r="B928" s="195">
        <v>228</v>
      </c>
      <c r="C928" s="195">
        <v>217</v>
      </c>
      <c r="D928" s="195">
        <v>241</v>
      </c>
      <c r="E928" s="191">
        <f t="shared" si="28"/>
        <v>5.7017543859649099E-2</v>
      </c>
      <c r="F928" s="191">
        <f t="shared" si="29"/>
        <v>1.11059907834101</v>
      </c>
    </row>
    <row r="929" spans="1:6" ht="36" customHeight="1">
      <c r="A929" s="192" t="s">
        <v>90</v>
      </c>
      <c r="B929" s="175"/>
      <c r="C929" s="175"/>
      <c r="D929" s="175"/>
      <c r="E929" s="191"/>
      <c r="F929" s="191"/>
    </row>
    <row r="930" spans="1:6" ht="36" customHeight="1">
      <c r="A930" s="192" t="s">
        <v>91</v>
      </c>
      <c r="B930" s="175"/>
      <c r="C930" s="175"/>
      <c r="D930" s="175"/>
      <c r="E930" s="191"/>
      <c r="F930" s="191"/>
    </row>
    <row r="931" spans="1:6" ht="36" customHeight="1">
      <c r="A931" s="192" t="s">
        <v>777</v>
      </c>
      <c r="B931" s="175">
        <v>3350</v>
      </c>
      <c r="C931" s="175"/>
      <c r="D931" s="175"/>
      <c r="E931" s="191">
        <f t="shared" si="28"/>
        <v>-1</v>
      </c>
      <c r="F931" s="191"/>
    </row>
    <row r="932" spans="1:6" ht="36" customHeight="1">
      <c r="A932" s="192" t="s">
        <v>778</v>
      </c>
      <c r="B932" s="175">
        <v>3241</v>
      </c>
      <c r="C932" s="175">
        <v>628</v>
      </c>
      <c r="D932" s="175">
        <v>2941</v>
      </c>
      <c r="E932" s="191">
        <f t="shared" si="28"/>
        <v>-9.2564023449552599E-2</v>
      </c>
      <c r="F932" s="191">
        <f t="shared" si="29"/>
        <v>4.6831210191082802</v>
      </c>
    </row>
    <row r="933" spans="1:6" ht="36" customHeight="1">
      <c r="A933" s="192" t="s">
        <v>779</v>
      </c>
      <c r="B933" s="175"/>
      <c r="C933" s="175"/>
      <c r="D933" s="175"/>
      <c r="E933" s="191"/>
      <c r="F933" s="191"/>
    </row>
    <row r="934" spans="1:6" ht="36" customHeight="1">
      <c r="A934" s="199" t="s">
        <v>780</v>
      </c>
      <c r="B934" s="175"/>
      <c r="C934" s="175"/>
      <c r="D934" s="175"/>
      <c r="E934" s="191"/>
      <c r="F934" s="191"/>
    </row>
    <row r="935" spans="1:6" ht="36" customHeight="1">
      <c r="A935" s="192" t="s">
        <v>781</v>
      </c>
      <c r="B935" s="175"/>
      <c r="C935" s="175"/>
      <c r="D935" s="175"/>
      <c r="E935" s="191"/>
      <c r="F935" s="191"/>
    </row>
    <row r="936" spans="1:6" ht="36" customHeight="1">
      <c r="A936" s="192" t="s">
        <v>782</v>
      </c>
      <c r="B936" s="180"/>
      <c r="C936" s="180"/>
      <c r="D936" s="180"/>
      <c r="E936" s="191"/>
      <c r="F936" s="191"/>
    </row>
    <row r="937" spans="1:6" ht="36" customHeight="1">
      <c r="A937" s="192" t="s">
        <v>783</v>
      </c>
      <c r="B937" s="204"/>
      <c r="C937" s="204"/>
      <c r="D937" s="204"/>
      <c r="E937" s="191"/>
      <c r="F937" s="191"/>
    </row>
    <row r="938" spans="1:6" ht="36" customHeight="1">
      <c r="A938" s="192" t="s">
        <v>784</v>
      </c>
      <c r="B938" s="175"/>
      <c r="C938" s="175"/>
      <c r="D938" s="175"/>
      <c r="E938" s="191"/>
      <c r="F938" s="191"/>
    </row>
    <row r="939" spans="1:6" ht="36" customHeight="1">
      <c r="A939" s="192" t="s">
        <v>785</v>
      </c>
      <c r="B939" s="175"/>
      <c r="C939" s="175"/>
      <c r="D939" s="175"/>
      <c r="E939" s="191"/>
      <c r="F939" s="191"/>
    </row>
    <row r="940" spans="1:6" ht="36" customHeight="1">
      <c r="A940" s="192" t="s">
        <v>786</v>
      </c>
      <c r="B940" s="175"/>
      <c r="C940" s="175"/>
      <c r="D940" s="175"/>
      <c r="E940" s="191"/>
      <c r="F940" s="191"/>
    </row>
    <row r="941" spans="1:6" ht="36" customHeight="1">
      <c r="A941" s="192" t="s">
        <v>787</v>
      </c>
      <c r="B941" s="175"/>
      <c r="C941" s="175"/>
      <c r="D941" s="175"/>
      <c r="E941" s="191"/>
      <c r="F941" s="191"/>
    </row>
    <row r="942" spans="1:6" ht="36" customHeight="1">
      <c r="A942" s="192" t="s">
        <v>788</v>
      </c>
      <c r="B942" s="180"/>
      <c r="C942" s="180"/>
      <c r="D942" s="180"/>
      <c r="E942" s="191"/>
      <c r="F942" s="191"/>
    </row>
    <row r="943" spans="1:6" ht="36" customHeight="1">
      <c r="A943" s="192" t="s">
        <v>789</v>
      </c>
      <c r="B943" s="204"/>
      <c r="C943" s="204"/>
      <c r="D943" s="204"/>
      <c r="E943" s="191"/>
      <c r="F943" s="191"/>
    </row>
    <row r="944" spans="1:6" ht="36" customHeight="1">
      <c r="A944" s="192" t="s">
        <v>790</v>
      </c>
      <c r="B944" s="175"/>
      <c r="C944" s="175"/>
      <c r="D944" s="175"/>
      <c r="E944" s="191"/>
      <c r="F944" s="191"/>
    </row>
    <row r="945" spans="1:6" customFormat="1" ht="36" customHeight="1">
      <c r="A945" s="192" t="s">
        <v>791</v>
      </c>
      <c r="B945" s="175"/>
      <c r="C945" s="175"/>
      <c r="D945" s="175"/>
      <c r="E945" s="191"/>
      <c r="F945" s="191"/>
    </row>
    <row r="946" spans="1:6" customFormat="1" ht="36" customHeight="1">
      <c r="A946" s="192" t="s">
        <v>792</v>
      </c>
      <c r="B946" s="175"/>
      <c r="C946" s="175"/>
      <c r="D946" s="175"/>
      <c r="E946" s="191"/>
      <c r="F946" s="191"/>
    </row>
    <row r="947" spans="1:6" customFormat="1" ht="36" customHeight="1">
      <c r="A947" s="192" t="s">
        <v>793</v>
      </c>
      <c r="B947" s="175"/>
      <c r="C947" s="175"/>
      <c r="D947" s="175"/>
      <c r="E947" s="191"/>
      <c r="F947" s="191"/>
    </row>
    <row r="948" spans="1:6" customFormat="1" ht="36" customHeight="1">
      <c r="A948" s="192" t="s">
        <v>794</v>
      </c>
      <c r="B948" s="175"/>
      <c r="C948" s="175"/>
      <c r="D948" s="175"/>
      <c r="E948" s="191"/>
      <c r="F948" s="191"/>
    </row>
    <row r="949" spans="1:6" ht="36" customHeight="1">
      <c r="A949" s="196" t="s">
        <v>795</v>
      </c>
      <c r="B949" s="209">
        <v>418</v>
      </c>
      <c r="C949" s="209">
        <v>419</v>
      </c>
      <c r="D949" s="209">
        <v>472</v>
      </c>
      <c r="E949" s="191">
        <f t="shared" si="28"/>
        <v>0.12918660287081299</v>
      </c>
      <c r="F949" s="191">
        <f t="shared" si="29"/>
        <v>1.1264916467780399</v>
      </c>
    </row>
    <row r="950" spans="1:6" ht="36" customHeight="1">
      <c r="A950" s="192" t="s">
        <v>796</v>
      </c>
      <c r="B950" s="193">
        <f>SUM(B951:B959)</f>
        <v>0</v>
      </c>
      <c r="C950" s="193">
        <f>SUM(C951:C959)</f>
        <v>0</v>
      </c>
      <c r="D950" s="193">
        <f>SUM(D951:D959)</f>
        <v>0</v>
      </c>
      <c r="E950" s="191"/>
      <c r="F950" s="191"/>
    </row>
    <row r="951" spans="1:6" ht="36" customHeight="1">
      <c r="A951" s="194" t="s">
        <v>89</v>
      </c>
      <c r="B951" s="195"/>
      <c r="C951" s="195"/>
      <c r="D951" s="195"/>
      <c r="E951" s="191"/>
      <c r="F951" s="191"/>
    </row>
    <row r="952" spans="1:6" ht="36" customHeight="1">
      <c r="A952" s="192" t="s">
        <v>90</v>
      </c>
      <c r="B952" s="175"/>
      <c r="C952" s="175"/>
      <c r="D952" s="175"/>
      <c r="E952" s="191"/>
      <c r="F952" s="191"/>
    </row>
    <row r="953" spans="1:6" ht="36" customHeight="1">
      <c r="A953" s="192" t="s">
        <v>91</v>
      </c>
      <c r="B953" s="175"/>
      <c r="C953" s="175"/>
      <c r="D953" s="175"/>
      <c r="E953" s="191"/>
      <c r="F953" s="191"/>
    </row>
    <row r="954" spans="1:6" ht="36" customHeight="1">
      <c r="A954" s="192" t="s">
        <v>797</v>
      </c>
      <c r="B954" s="175"/>
      <c r="C954" s="175"/>
      <c r="D954" s="175"/>
      <c r="E954" s="191"/>
      <c r="F954" s="191"/>
    </row>
    <row r="955" spans="1:6" ht="36" customHeight="1">
      <c r="A955" s="192" t="s">
        <v>798</v>
      </c>
      <c r="B955" s="175"/>
      <c r="C955" s="175"/>
      <c r="D955" s="175"/>
      <c r="E955" s="191"/>
      <c r="F955" s="191"/>
    </row>
    <row r="956" spans="1:6" ht="36" customHeight="1">
      <c r="A956" s="192" t="s">
        <v>799</v>
      </c>
      <c r="B956" s="180"/>
      <c r="C956" s="180"/>
      <c r="D956" s="180"/>
      <c r="E956" s="191"/>
      <c r="F956" s="191"/>
    </row>
    <row r="957" spans="1:6" ht="36" customHeight="1">
      <c r="A957" s="199" t="s">
        <v>800</v>
      </c>
      <c r="B957" s="204"/>
      <c r="C957" s="204"/>
      <c r="D957" s="204"/>
      <c r="E957" s="191"/>
      <c r="F957" s="191"/>
    </row>
    <row r="958" spans="1:6" ht="36" customHeight="1">
      <c r="A958" s="199" t="s">
        <v>801</v>
      </c>
      <c r="B958" s="175"/>
      <c r="C958" s="175"/>
      <c r="D958" s="175"/>
      <c r="E958" s="191"/>
      <c r="F958" s="191"/>
    </row>
    <row r="959" spans="1:6" ht="36" customHeight="1">
      <c r="A959" s="200" t="s">
        <v>802</v>
      </c>
      <c r="B959" s="197"/>
      <c r="C959" s="197"/>
      <c r="D959" s="197"/>
      <c r="E959" s="191"/>
      <c r="F959" s="191"/>
    </row>
    <row r="960" spans="1:6" ht="36" customHeight="1">
      <c r="A960" s="199" t="s">
        <v>803</v>
      </c>
      <c r="B960" s="180">
        <f>SUM(B961:B969)</f>
        <v>0</v>
      </c>
      <c r="C960" s="180">
        <f>SUM(C961:C969)</f>
        <v>0</v>
      </c>
      <c r="D960" s="180">
        <f>SUM(D961:D969)</f>
        <v>0</v>
      </c>
      <c r="E960" s="191"/>
      <c r="F960" s="191"/>
    </row>
    <row r="961" spans="1:6" ht="36" customHeight="1">
      <c r="A961" s="194" t="s">
        <v>89</v>
      </c>
      <c r="B961" s="203"/>
      <c r="C961" s="203"/>
      <c r="D961" s="203"/>
      <c r="E961" s="191"/>
      <c r="F961" s="191"/>
    </row>
    <row r="962" spans="1:6" ht="36" customHeight="1">
      <c r="A962" s="192" t="s">
        <v>90</v>
      </c>
      <c r="B962" s="175"/>
      <c r="C962" s="175"/>
      <c r="D962" s="175"/>
      <c r="E962" s="191"/>
      <c r="F962" s="191"/>
    </row>
    <row r="963" spans="1:6" ht="36" customHeight="1">
      <c r="A963" s="192" t="s">
        <v>91</v>
      </c>
      <c r="B963" s="180"/>
      <c r="C963" s="180"/>
      <c r="D963" s="180"/>
      <c r="E963" s="191"/>
      <c r="F963" s="191"/>
    </row>
    <row r="964" spans="1:6" ht="36" customHeight="1">
      <c r="A964" s="192" t="s">
        <v>804</v>
      </c>
      <c r="B964" s="193"/>
      <c r="C964" s="193"/>
      <c r="D964" s="193"/>
      <c r="E964" s="191"/>
      <c r="F964" s="191"/>
    </row>
    <row r="965" spans="1:6" ht="36" customHeight="1">
      <c r="A965" s="192" t="s">
        <v>805</v>
      </c>
      <c r="B965" s="204"/>
      <c r="C965" s="204"/>
      <c r="D965" s="204"/>
      <c r="E965" s="191"/>
      <c r="F965" s="191"/>
    </row>
    <row r="966" spans="1:6" ht="36" customHeight="1">
      <c r="A966" s="192" t="s">
        <v>806</v>
      </c>
      <c r="B966" s="175"/>
      <c r="C966" s="175"/>
      <c r="D966" s="175"/>
      <c r="E966" s="191"/>
      <c r="F966" s="191"/>
    </row>
    <row r="967" spans="1:6" ht="36" customHeight="1">
      <c r="A967" s="192" t="s">
        <v>807</v>
      </c>
      <c r="B967" s="175"/>
      <c r="C967" s="175"/>
      <c r="D967" s="175"/>
      <c r="E967" s="191"/>
      <c r="F967" s="191"/>
    </row>
    <row r="968" spans="1:6" ht="36" customHeight="1">
      <c r="A968" s="192" t="s">
        <v>808</v>
      </c>
      <c r="B968" s="175"/>
      <c r="C968" s="175"/>
      <c r="D968" s="175"/>
      <c r="E968" s="191"/>
      <c r="F968" s="191"/>
    </row>
    <row r="969" spans="1:6" ht="36" customHeight="1">
      <c r="A969" s="196" t="s">
        <v>809</v>
      </c>
      <c r="B969" s="197"/>
      <c r="C969" s="197"/>
      <c r="D969" s="197"/>
      <c r="E969" s="191"/>
      <c r="F969" s="191"/>
    </row>
    <row r="970" spans="1:6" ht="36" customHeight="1">
      <c r="A970" s="192" t="s">
        <v>810</v>
      </c>
      <c r="B970" s="180">
        <f>SUM(B971:B974)</f>
        <v>637</v>
      </c>
      <c r="C970" s="180">
        <f>SUM(C971:C974)</f>
        <v>0</v>
      </c>
      <c r="D970" s="180">
        <f>SUM(D971:D974)</f>
        <v>463</v>
      </c>
      <c r="E970" s="191">
        <f t="shared" ref="E970:E1023" si="30">(D970-B970)/B970</f>
        <v>-0.27315541601255899</v>
      </c>
      <c r="F970" s="191"/>
    </row>
    <row r="971" spans="1:6" customFormat="1" ht="36" customHeight="1">
      <c r="A971" s="194" t="s">
        <v>811</v>
      </c>
      <c r="B971" s="195">
        <v>61</v>
      </c>
      <c r="C971" s="195"/>
      <c r="D971" s="195">
        <v>54</v>
      </c>
      <c r="E971" s="191">
        <f t="shared" si="30"/>
        <v>-0.114754098360656</v>
      </c>
      <c r="F971" s="191"/>
    </row>
    <row r="972" spans="1:6" ht="36" customHeight="1">
      <c r="A972" s="192" t="s">
        <v>812</v>
      </c>
      <c r="B972" s="175">
        <v>477</v>
      </c>
      <c r="C972" s="175"/>
      <c r="D972" s="175">
        <v>365</v>
      </c>
      <c r="E972" s="191">
        <f t="shared" si="30"/>
        <v>-0.23480083857442299</v>
      </c>
      <c r="F972" s="191"/>
    </row>
    <row r="973" spans="1:6" customFormat="1" ht="36" customHeight="1">
      <c r="A973" s="192" t="s">
        <v>813</v>
      </c>
      <c r="B973" s="175">
        <v>99</v>
      </c>
      <c r="C973" s="175"/>
      <c r="D973" s="175">
        <v>44</v>
      </c>
      <c r="E973" s="191">
        <f t="shared" si="30"/>
        <v>-0.55555555555555602</v>
      </c>
      <c r="F973" s="191"/>
    </row>
    <row r="974" spans="1:6" customFormat="1" ht="36" customHeight="1">
      <c r="A974" s="196" t="s">
        <v>814</v>
      </c>
      <c r="B974" s="197"/>
      <c r="C974" s="197"/>
      <c r="D974" s="197"/>
      <c r="E974" s="191"/>
      <c r="F974" s="191"/>
    </row>
    <row r="975" spans="1:6" ht="36" customHeight="1">
      <c r="A975" s="192" t="s">
        <v>815</v>
      </c>
      <c r="B975" s="180">
        <f>SUM(B976:B981)</f>
        <v>0</v>
      </c>
      <c r="C975" s="180">
        <f>SUM(C976:C981)</f>
        <v>0</v>
      </c>
      <c r="D975" s="180">
        <f>SUM(D976:D981)</f>
        <v>0</v>
      </c>
      <c r="E975" s="191"/>
      <c r="F975" s="191"/>
    </row>
    <row r="976" spans="1:6" customFormat="1" ht="36" customHeight="1">
      <c r="A976" s="194" t="s">
        <v>89</v>
      </c>
      <c r="B976" s="195"/>
      <c r="C976" s="195"/>
      <c r="D976" s="195"/>
      <c r="E976" s="191"/>
      <c r="F976" s="191"/>
    </row>
    <row r="977" spans="1:6" ht="36" customHeight="1">
      <c r="A977" s="192" t="s">
        <v>90</v>
      </c>
      <c r="B977" s="175"/>
      <c r="C977" s="175"/>
      <c r="D977" s="175"/>
      <c r="E977" s="191"/>
      <c r="F977" s="191"/>
    </row>
    <row r="978" spans="1:6" customFormat="1" ht="36" customHeight="1">
      <c r="A978" s="199" t="s">
        <v>91</v>
      </c>
      <c r="B978" s="175"/>
      <c r="C978" s="175"/>
      <c r="D978" s="175"/>
      <c r="E978" s="191"/>
      <c r="F978" s="191"/>
    </row>
    <row r="979" spans="1:6" ht="36" customHeight="1">
      <c r="A979" s="199" t="s">
        <v>801</v>
      </c>
      <c r="B979" s="175"/>
      <c r="C979" s="175"/>
      <c r="D979" s="175"/>
      <c r="E979" s="191"/>
      <c r="F979" s="191"/>
    </row>
    <row r="980" spans="1:6" ht="36" customHeight="1">
      <c r="A980" s="192" t="s">
        <v>816</v>
      </c>
      <c r="B980" s="175"/>
      <c r="C980" s="175"/>
      <c r="D980" s="175"/>
      <c r="E980" s="191"/>
      <c r="F980" s="191"/>
    </row>
    <row r="981" spans="1:6" ht="36" customHeight="1">
      <c r="A981" s="200" t="s">
        <v>817</v>
      </c>
      <c r="B981" s="197"/>
      <c r="C981" s="197"/>
      <c r="D981" s="197"/>
      <c r="E981" s="191"/>
      <c r="F981" s="191"/>
    </row>
    <row r="982" spans="1:6" ht="36" customHeight="1">
      <c r="A982" s="192" t="s">
        <v>818</v>
      </c>
      <c r="B982" s="180">
        <f>SUM(B983:B986)</f>
        <v>7315</v>
      </c>
      <c r="C982" s="180">
        <f>SUM(C983:C986)</f>
        <v>0</v>
      </c>
      <c r="D982" s="180">
        <f>SUM(D983:D986)</f>
        <v>25695</v>
      </c>
      <c r="E982" s="191">
        <f t="shared" si="30"/>
        <v>2.5126452494873499</v>
      </c>
      <c r="F982" s="191"/>
    </row>
    <row r="983" spans="1:6" ht="36" customHeight="1">
      <c r="A983" s="208" t="s">
        <v>819</v>
      </c>
      <c r="B983" s="195">
        <v>7315</v>
      </c>
      <c r="C983" s="195"/>
      <c r="D983" s="195">
        <v>25665</v>
      </c>
      <c r="E983" s="191">
        <f t="shared" si="30"/>
        <v>2.50854408749146</v>
      </c>
      <c r="F983" s="191"/>
    </row>
    <row r="984" spans="1:6" ht="36" customHeight="1">
      <c r="A984" s="192" t="s">
        <v>820</v>
      </c>
      <c r="B984" s="175"/>
      <c r="C984" s="175"/>
      <c r="D984" s="175">
        <v>30</v>
      </c>
      <c r="E984" s="191"/>
      <c r="F984" s="191"/>
    </row>
    <row r="985" spans="1:6" ht="36" customHeight="1">
      <c r="A985" s="192" t="s">
        <v>821</v>
      </c>
      <c r="B985" s="175"/>
      <c r="C985" s="175"/>
      <c r="D985" s="175"/>
      <c r="E985" s="191"/>
      <c r="F985" s="191"/>
    </row>
    <row r="986" spans="1:6" customFormat="1" ht="36" customHeight="1">
      <c r="A986" s="196" t="s">
        <v>822</v>
      </c>
      <c r="B986" s="197"/>
      <c r="C986" s="197"/>
      <c r="D986" s="197"/>
      <c r="E986" s="191"/>
      <c r="F986" s="191"/>
    </row>
    <row r="987" spans="1:6" ht="36" customHeight="1">
      <c r="A987" s="192" t="s">
        <v>823</v>
      </c>
      <c r="B987" s="180">
        <f>SUM(B988:B989)</f>
        <v>0</v>
      </c>
      <c r="C987" s="180">
        <f>SUM(C988:C989)</f>
        <v>0</v>
      </c>
      <c r="D987" s="180">
        <f>SUM(D988:D989)</f>
        <v>0</v>
      </c>
      <c r="E987" s="191"/>
      <c r="F987" s="191"/>
    </row>
    <row r="988" spans="1:6" ht="36" customHeight="1">
      <c r="A988" s="194" t="s">
        <v>824</v>
      </c>
      <c r="B988" s="203"/>
      <c r="C988" s="203"/>
      <c r="D988" s="203"/>
      <c r="E988" s="191"/>
      <c r="F988" s="191"/>
    </row>
    <row r="989" spans="1:6" ht="36" customHeight="1">
      <c r="A989" s="196" t="s">
        <v>825</v>
      </c>
      <c r="B989" s="197"/>
      <c r="C989" s="197"/>
      <c r="D989" s="197"/>
      <c r="E989" s="191"/>
      <c r="F989" s="191"/>
    </row>
    <row r="990" spans="1:6" customFormat="1" ht="36" customHeight="1">
      <c r="A990" s="189" t="s">
        <v>65</v>
      </c>
      <c r="B990" s="202">
        <f>SUM(B991,B1001,B1017,B1022,B1036,B1043,B1050)</f>
        <v>1041</v>
      </c>
      <c r="C990" s="202">
        <f>SUM(C991,C1001,C1017,C1022,C1036,C1043,C1050)</f>
        <v>816</v>
      </c>
      <c r="D990" s="202">
        <f>SUM(D991,D1001,D1017,D1022,D1036,D1043,D1050)</f>
        <v>1248</v>
      </c>
      <c r="E990" s="191">
        <f t="shared" si="30"/>
        <v>0.198847262247839</v>
      </c>
      <c r="F990" s="191">
        <f t="shared" ref="F990:F1023" si="31">D990/C990</f>
        <v>1.52941176470588</v>
      </c>
    </row>
    <row r="991" spans="1:6" customFormat="1" ht="36" customHeight="1">
      <c r="A991" s="199" t="s">
        <v>826</v>
      </c>
      <c r="B991" s="180">
        <f>SUM(B992:B1000)</f>
        <v>0</v>
      </c>
      <c r="C991" s="180">
        <f>SUM(C992:C1000)</f>
        <v>0</v>
      </c>
      <c r="D991" s="180">
        <f>SUM(D992:D1000)</f>
        <v>0</v>
      </c>
      <c r="E991" s="191"/>
      <c r="F991" s="191"/>
    </row>
    <row r="992" spans="1:6" ht="36" customHeight="1">
      <c r="A992" s="194" t="s">
        <v>89</v>
      </c>
      <c r="B992" s="195"/>
      <c r="C992" s="195"/>
      <c r="D992" s="195"/>
      <c r="E992" s="191"/>
      <c r="F992" s="191"/>
    </row>
    <row r="993" spans="1:6" ht="36" customHeight="1">
      <c r="A993" s="192" t="s">
        <v>90</v>
      </c>
      <c r="B993" s="175"/>
      <c r="C993" s="175"/>
      <c r="D993" s="175"/>
      <c r="E993" s="191"/>
      <c r="F993" s="191"/>
    </row>
    <row r="994" spans="1:6" ht="36" customHeight="1">
      <c r="A994" s="192" t="s">
        <v>91</v>
      </c>
      <c r="B994" s="175"/>
      <c r="C994" s="175"/>
      <c r="D994" s="175"/>
      <c r="E994" s="191"/>
      <c r="F994" s="191"/>
    </row>
    <row r="995" spans="1:6" ht="36" customHeight="1">
      <c r="A995" s="199" t="s">
        <v>827</v>
      </c>
      <c r="B995" s="175"/>
      <c r="C995" s="175"/>
      <c r="D995" s="175"/>
      <c r="E995" s="191"/>
      <c r="F995" s="191"/>
    </row>
    <row r="996" spans="1:6" customFormat="1" ht="36" customHeight="1">
      <c r="A996" s="199" t="s">
        <v>828</v>
      </c>
      <c r="B996" s="175"/>
      <c r="C996" s="175"/>
      <c r="D996" s="175"/>
      <c r="E996" s="191"/>
      <c r="F996" s="191"/>
    </row>
    <row r="997" spans="1:6" ht="36" customHeight="1">
      <c r="A997" s="192" t="s">
        <v>829</v>
      </c>
      <c r="B997" s="180"/>
      <c r="C997" s="180"/>
      <c r="D997" s="180"/>
      <c r="E997" s="191"/>
      <c r="F997" s="191"/>
    </row>
    <row r="998" spans="1:6" customFormat="1" ht="36" customHeight="1">
      <c r="A998" s="192" t="s">
        <v>830</v>
      </c>
      <c r="B998" s="204"/>
      <c r="C998" s="204"/>
      <c r="D998" s="204"/>
      <c r="E998" s="191"/>
      <c r="F998" s="191"/>
    </row>
    <row r="999" spans="1:6" customFormat="1" ht="36" customHeight="1">
      <c r="A999" s="192" t="s">
        <v>831</v>
      </c>
      <c r="B999" s="175"/>
      <c r="C999" s="175"/>
      <c r="D999" s="175"/>
      <c r="E999" s="191"/>
      <c r="F999" s="191"/>
    </row>
    <row r="1000" spans="1:6" ht="36" customHeight="1">
      <c r="A1000" s="196" t="s">
        <v>832</v>
      </c>
      <c r="B1000" s="197"/>
      <c r="C1000" s="197"/>
      <c r="D1000" s="197"/>
      <c r="E1000" s="191"/>
      <c r="F1000" s="191"/>
    </row>
    <row r="1001" spans="1:6" customFormat="1" ht="36" customHeight="1">
      <c r="A1001" s="199" t="s">
        <v>833</v>
      </c>
      <c r="B1001" s="180">
        <f>SUM(B1002:B1016)</f>
        <v>0</v>
      </c>
      <c r="C1001" s="180">
        <f>SUM(C1002:C1016)</f>
        <v>0</v>
      </c>
      <c r="D1001" s="180">
        <f>SUM(D1002:D1016)</f>
        <v>0</v>
      </c>
      <c r="E1001" s="191"/>
      <c r="F1001" s="191"/>
    </row>
    <row r="1002" spans="1:6" ht="36" customHeight="1">
      <c r="A1002" s="194" t="s">
        <v>89</v>
      </c>
      <c r="B1002" s="195"/>
      <c r="C1002" s="195"/>
      <c r="D1002" s="195"/>
      <c r="E1002" s="191"/>
      <c r="F1002" s="191"/>
    </row>
    <row r="1003" spans="1:6" ht="36" customHeight="1">
      <c r="A1003" s="199" t="s">
        <v>90</v>
      </c>
      <c r="B1003" s="175"/>
      <c r="C1003" s="175"/>
      <c r="D1003" s="175"/>
      <c r="E1003" s="191"/>
      <c r="F1003" s="191"/>
    </row>
    <row r="1004" spans="1:6" ht="36" customHeight="1">
      <c r="A1004" s="199" t="s">
        <v>91</v>
      </c>
      <c r="B1004" s="175"/>
      <c r="C1004" s="175"/>
      <c r="D1004" s="175"/>
      <c r="E1004" s="191"/>
      <c r="F1004" s="191"/>
    </row>
    <row r="1005" spans="1:6" ht="36" customHeight="1">
      <c r="A1005" s="192" t="s">
        <v>834</v>
      </c>
      <c r="B1005" s="175"/>
      <c r="C1005" s="175"/>
      <c r="D1005" s="175"/>
      <c r="E1005" s="191"/>
      <c r="F1005" s="191"/>
    </row>
    <row r="1006" spans="1:6" ht="36" customHeight="1">
      <c r="A1006" s="199" t="s">
        <v>835</v>
      </c>
      <c r="B1006" s="175"/>
      <c r="C1006" s="175"/>
      <c r="D1006" s="175"/>
      <c r="E1006" s="191"/>
      <c r="F1006" s="191"/>
    </row>
    <row r="1007" spans="1:6" ht="36" customHeight="1">
      <c r="A1007" s="192" t="s">
        <v>836</v>
      </c>
      <c r="B1007" s="180"/>
      <c r="C1007" s="180"/>
      <c r="D1007" s="180"/>
      <c r="E1007" s="191"/>
      <c r="F1007" s="191"/>
    </row>
    <row r="1008" spans="1:6" ht="36" customHeight="1">
      <c r="A1008" s="192" t="s">
        <v>837</v>
      </c>
      <c r="B1008" s="204"/>
      <c r="C1008" s="204"/>
      <c r="D1008" s="204"/>
      <c r="E1008" s="191"/>
      <c r="F1008" s="191"/>
    </row>
    <row r="1009" spans="1:6" ht="36" customHeight="1">
      <c r="A1009" s="192" t="s">
        <v>838</v>
      </c>
      <c r="B1009" s="175"/>
      <c r="C1009" s="175"/>
      <c r="D1009" s="175"/>
      <c r="E1009" s="191"/>
      <c r="F1009" s="191"/>
    </row>
    <row r="1010" spans="1:6" customFormat="1" ht="36" customHeight="1">
      <c r="A1010" s="192" t="s">
        <v>839</v>
      </c>
      <c r="B1010" s="175"/>
      <c r="C1010" s="175"/>
      <c r="D1010" s="175"/>
      <c r="E1010" s="191"/>
      <c r="F1010" s="191"/>
    </row>
    <row r="1011" spans="1:6" customFormat="1" ht="36" customHeight="1">
      <c r="A1011" s="192" t="s">
        <v>840</v>
      </c>
      <c r="B1011" s="175"/>
      <c r="C1011" s="175"/>
      <c r="D1011" s="175"/>
      <c r="E1011" s="191"/>
      <c r="F1011" s="191"/>
    </row>
    <row r="1012" spans="1:6" ht="36" customHeight="1">
      <c r="A1012" s="192" t="s">
        <v>841</v>
      </c>
      <c r="B1012" s="180"/>
      <c r="C1012" s="180"/>
      <c r="D1012" s="180"/>
      <c r="E1012" s="191"/>
      <c r="F1012" s="191"/>
    </row>
    <row r="1013" spans="1:6" ht="36" customHeight="1">
      <c r="A1013" s="192" t="s">
        <v>842</v>
      </c>
      <c r="B1013" s="204"/>
      <c r="C1013" s="204"/>
      <c r="D1013" s="204"/>
      <c r="E1013" s="191"/>
      <c r="F1013" s="191"/>
    </row>
    <row r="1014" spans="1:6" ht="36" customHeight="1">
      <c r="A1014" s="192" t="s">
        <v>843</v>
      </c>
      <c r="B1014" s="175"/>
      <c r="C1014" s="175"/>
      <c r="D1014" s="175"/>
      <c r="E1014" s="191"/>
      <c r="F1014" s="191"/>
    </row>
    <row r="1015" spans="1:6" ht="36" customHeight="1">
      <c r="A1015" s="199" t="s">
        <v>844</v>
      </c>
      <c r="B1015" s="175"/>
      <c r="C1015" s="175"/>
      <c r="D1015" s="175"/>
      <c r="E1015" s="191"/>
      <c r="F1015" s="191"/>
    </row>
    <row r="1016" spans="1:6" ht="36" customHeight="1">
      <c r="A1016" s="200" t="s">
        <v>845</v>
      </c>
      <c r="B1016" s="197"/>
      <c r="C1016" s="197"/>
      <c r="D1016" s="197"/>
      <c r="E1016" s="191"/>
      <c r="F1016" s="191"/>
    </row>
    <row r="1017" spans="1:6" ht="36" customHeight="1">
      <c r="A1017" s="192" t="s">
        <v>846</v>
      </c>
      <c r="B1017" s="180">
        <f>SUM(B1018:B1021)</f>
        <v>0</v>
      </c>
      <c r="C1017" s="180">
        <f>SUM(C1018:C1021)</f>
        <v>0</v>
      </c>
      <c r="D1017" s="180">
        <f>SUM(D1018:D1021)</f>
        <v>0</v>
      </c>
      <c r="E1017" s="191"/>
      <c r="F1017" s="191"/>
    </row>
    <row r="1018" spans="1:6" ht="36" customHeight="1">
      <c r="A1018" s="194" t="s">
        <v>89</v>
      </c>
      <c r="B1018" s="195"/>
      <c r="C1018" s="195"/>
      <c r="D1018" s="195"/>
      <c r="E1018" s="191"/>
      <c r="F1018" s="191"/>
    </row>
    <row r="1019" spans="1:6" ht="36" customHeight="1">
      <c r="A1019" s="192" t="s">
        <v>90</v>
      </c>
      <c r="B1019" s="180"/>
      <c r="C1019" s="180"/>
      <c r="D1019" s="180"/>
      <c r="E1019" s="191"/>
      <c r="F1019" s="191"/>
    </row>
    <row r="1020" spans="1:6" ht="36" customHeight="1">
      <c r="A1020" s="192" t="s">
        <v>91</v>
      </c>
      <c r="B1020" s="204"/>
      <c r="C1020" s="204"/>
      <c r="D1020" s="204"/>
      <c r="E1020" s="191"/>
      <c r="F1020" s="191"/>
    </row>
    <row r="1021" spans="1:6" ht="36" customHeight="1">
      <c r="A1021" s="196" t="s">
        <v>847</v>
      </c>
      <c r="B1021" s="197"/>
      <c r="C1021" s="197"/>
      <c r="D1021" s="197"/>
      <c r="E1021" s="191"/>
      <c r="F1021" s="191"/>
    </row>
    <row r="1022" spans="1:6" ht="36" customHeight="1">
      <c r="A1022" s="192" t="s">
        <v>848</v>
      </c>
      <c r="B1022" s="180">
        <f>SUM(B1023:B1035)</f>
        <v>987</v>
      </c>
      <c r="C1022" s="180">
        <f>SUM(C1023:C1035)</f>
        <v>496</v>
      </c>
      <c r="D1022" s="180">
        <f>SUM(D1023:D1035)</f>
        <v>658</v>
      </c>
      <c r="E1022" s="191">
        <f t="shared" si="30"/>
        <v>-0.33333333333333298</v>
      </c>
      <c r="F1022" s="191">
        <f t="shared" si="31"/>
        <v>1.32661290322581</v>
      </c>
    </row>
    <row r="1023" spans="1:6" ht="36" customHeight="1">
      <c r="A1023" s="194" t="s">
        <v>89</v>
      </c>
      <c r="B1023" s="195">
        <v>546</v>
      </c>
      <c r="C1023" s="195">
        <v>486</v>
      </c>
      <c r="D1023" s="195">
        <v>525</v>
      </c>
      <c r="E1023" s="191">
        <f t="shared" si="30"/>
        <v>-3.8461538461538498E-2</v>
      </c>
      <c r="F1023" s="191">
        <f t="shared" si="31"/>
        <v>1.0802469135802499</v>
      </c>
    </row>
    <row r="1024" spans="1:6" ht="36" customHeight="1">
      <c r="A1024" s="192" t="s">
        <v>90</v>
      </c>
      <c r="B1024" s="180"/>
      <c r="C1024" s="180"/>
      <c r="D1024" s="180"/>
      <c r="E1024" s="191"/>
      <c r="F1024" s="191"/>
    </row>
    <row r="1025" spans="1:6" ht="36" customHeight="1">
      <c r="A1025" s="192" t="s">
        <v>91</v>
      </c>
      <c r="B1025" s="204"/>
      <c r="C1025" s="204"/>
      <c r="D1025" s="204"/>
      <c r="E1025" s="191"/>
      <c r="F1025" s="191"/>
    </row>
    <row r="1026" spans="1:6" ht="36" customHeight="1">
      <c r="A1026" s="192" t="s">
        <v>849</v>
      </c>
      <c r="B1026" s="175"/>
      <c r="C1026" s="175"/>
      <c r="D1026" s="175"/>
      <c r="E1026" s="191"/>
      <c r="F1026" s="191"/>
    </row>
    <row r="1027" spans="1:6" ht="36" customHeight="1">
      <c r="A1027" s="192" t="s">
        <v>850</v>
      </c>
      <c r="B1027" s="180"/>
      <c r="C1027" s="180"/>
      <c r="D1027" s="180"/>
      <c r="E1027" s="191"/>
      <c r="F1027" s="191"/>
    </row>
    <row r="1028" spans="1:6" ht="36" customHeight="1">
      <c r="A1028" s="192" t="s">
        <v>851</v>
      </c>
      <c r="B1028" s="193"/>
      <c r="C1028" s="193"/>
      <c r="D1028" s="193"/>
      <c r="E1028" s="191"/>
      <c r="F1028" s="191"/>
    </row>
    <row r="1029" spans="1:6" customFormat="1" ht="36" customHeight="1">
      <c r="A1029" s="192" t="s">
        <v>852</v>
      </c>
      <c r="B1029" s="204"/>
      <c r="C1029" s="204"/>
      <c r="D1029" s="204"/>
      <c r="E1029" s="191"/>
      <c r="F1029" s="191"/>
    </row>
    <row r="1030" spans="1:6" ht="36" customHeight="1">
      <c r="A1030" s="192" t="s">
        <v>853</v>
      </c>
      <c r="B1030" s="175"/>
      <c r="C1030" s="175"/>
      <c r="D1030" s="175"/>
      <c r="E1030" s="191"/>
      <c r="F1030" s="191"/>
    </row>
    <row r="1031" spans="1:6" ht="36" customHeight="1">
      <c r="A1031" s="192" t="s">
        <v>854</v>
      </c>
      <c r="B1031" s="175">
        <v>431</v>
      </c>
      <c r="C1031" s="175"/>
      <c r="D1031" s="175">
        <v>130</v>
      </c>
      <c r="E1031" s="191">
        <f t="shared" ref="E1031:E1090" si="32">(D1031-B1031)/B1031</f>
        <v>-0.698375870069606</v>
      </c>
      <c r="F1031" s="191"/>
    </row>
    <row r="1032" spans="1:6" customFormat="1" ht="36" customHeight="1">
      <c r="A1032" s="192" t="s">
        <v>855</v>
      </c>
      <c r="B1032" s="175"/>
      <c r="C1032" s="175"/>
      <c r="D1032" s="175"/>
      <c r="E1032" s="191"/>
      <c r="F1032" s="191"/>
    </row>
    <row r="1033" spans="1:6" ht="36" customHeight="1">
      <c r="A1033" s="192" t="s">
        <v>801</v>
      </c>
      <c r="B1033" s="175"/>
      <c r="C1033" s="175"/>
      <c r="D1033" s="175"/>
      <c r="E1033" s="191"/>
      <c r="F1033" s="191"/>
    </row>
    <row r="1034" spans="1:6" ht="36" customHeight="1">
      <c r="A1034" s="199" t="s">
        <v>856</v>
      </c>
      <c r="B1034" s="175"/>
      <c r="C1034" s="175"/>
      <c r="D1034" s="175"/>
      <c r="E1034" s="191"/>
      <c r="F1034" s="191"/>
    </row>
    <row r="1035" spans="1:6" ht="36" customHeight="1">
      <c r="A1035" s="196" t="s">
        <v>857</v>
      </c>
      <c r="B1035" s="197">
        <v>10</v>
      </c>
      <c r="C1035" s="197">
        <v>10</v>
      </c>
      <c r="D1035" s="197">
        <v>3</v>
      </c>
      <c r="E1035" s="191">
        <f t="shared" si="32"/>
        <v>-0.7</v>
      </c>
      <c r="F1035" s="191">
        <f t="shared" ref="F1035:F1066" si="33">D1035/C1035</f>
        <v>0.3</v>
      </c>
    </row>
    <row r="1036" spans="1:6" ht="36" customHeight="1">
      <c r="A1036" s="192" t="s">
        <v>858</v>
      </c>
      <c r="B1036" s="180">
        <f>SUM(B1037:B1042)</f>
        <v>0</v>
      </c>
      <c r="C1036" s="180">
        <f>SUM(C1037:C1042)</f>
        <v>0</v>
      </c>
      <c r="D1036" s="180">
        <f>SUM(D1037:D1042)</f>
        <v>0</v>
      </c>
      <c r="E1036" s="191"/>
      <c r="F1036" s="191"/>
    </row>
    <row r="1037" spans="1:6" ht="36" customHeight="1">
      <c r="A1037" s="208" t="s">
        <v>89</v>
      </c>
      <c r="B1037" s="195"/>
      <c r="C1037" s="195"/>
      <c r="D1037" s="195"/>
      <c r="E1037" s="191"/>
      <c r="F1037" s="191"/>
    </row>
    <row r="1038" spans="1:6" ht="36" customHeight="1">
      <c r="A1038" s="192" t="s">
        <v>90</v>
      </c>
      <c r="B1038" s="180"/>
      <c r="C1038" s="180"/>
      <c r="D1038" s="180"/>
      <c r="E1038" s="191"/>
      <c r="F1038" s="191"/>
    </row>
    <row r="1039" spans="1:6" ht="36" customHeight="1">
      <c r="A1039" s="192" t="s">
        <v>91</v>
      </c>
      <c r="B1039" s="204"/>
      <c r="C1039" s="204"/>
      <c r="D1039" s="204"/>
      <c r="E1039" s="191"/>
      <c r="F1039" s="191"/>
    </row>
    <row r="1040" spans="1:6" customFormat="1" ht="36" customHeight="1">
      <c r="A1040" s="192" t="s">
        <v>859</v>
      </c>
      <c r="B1040" s="175"/>
      <c r="C1040" s="175"/>
      <c r="D1040" s="175"/>
      <c r="E1040" s="191"/>
      <c r="F1040" s="191"/>
    </row>
    <row r="1041" spans="1:6" ht="36" customHeight="1">
      <c r="A1041" s="192" t="s">
        <v>860</v>
      </c>
      <c r="B1041" s="175"/>
      <c r="C1041" s="175"/>
      <c r="D1041" s="175"/>
      <c r="E1041" s="191"/>
      <c r="F1041" s="191"/>
    </row>
    <row r="1042" spans="1:6" ht="36" customHeight="1">
      <c r="A1042" s="196" t="s">
        <v>861</v>
      </c>
      <c r="B1042" s="197"/>
      <c r="C1042" s="197"/>
      <c r="D1042" s="197"/>
      <c r="E1042" s="191"/>
      <c r="F1042" s="191"/>
    </row>
    <row r="1043" spans="1:6" customFormat="1" ht="36" customHeight="1">
      <c r="A1043" s="192" t="s">
        <v>862</v>
      </c>
      <c r="B1043" s="180">
        <f>SUM(B1044:B1049)</f>
        <v>54</v>
      </c>
      <c r="C1043" s="180">
        <f>SUM(C1044:C1049)</f>
        <v>0</v>
      </c>
      <c r="D1043" s="180">
        <f>SUM(D1044:D1049)</f>
        <v>0</v>
      </c>
      <c r="E1043" s="191">
        <f t="shared" si="32"/>
        <v>-1</v>
      </c>
      <c r="F1043" s="191"/>
    </row>
    <row r="1044" spans="1:6" customFormat="1" ht="36" customHeight="1">
      <c r="A1044" s="194" t="s">
        <v>89</v>
      </c>
      <c r="B1044" s="195"/>
      <c r="C1044" s="195"/>
      <c r="D1044" s="195"/>
      <c r="E1044" s="191"/>
      <c r="F1044" s="191"/>
    </row>
    <row r="1045" spans="1:6" customFormat="1" ht="36" customHeight="1">
      <c r="A1045" s="199" t="s">
        <v>90</v>
      </c>
      <c r="B1045" s="175"/>
      <c r="C1045" s="175"/>
      <c r="D1045" s="175"/>
      <c r="E1045" s="191"/>
      <c r="F1045" s="191"/>
    </row>
    <row r="1046" spans="1:6" customFormat="1" ht="36" customHeight="1">
      <c r="A1046" s="192" t="s">
        <v>91</v>
      </c>
      <c r="B1046" s="175"/>
      <c r="C1046" s="175"/>
      <c r="D1046" s="175"/>
      <c r="E1046" s="191"/>
      <c r="F1046" s="191"/>
    </row>
    <row r="1047" spans="1:6" customFormat="1" ht="36" customHeight="1">
      <c r="A1047" s="192" t="s">
        <v>863</v>
      </c>
      <c r="B1047" s="175"/>
      <c r="C1047" s="175"/>
      <c r="D1047" s="175"/>
      <c r="E1047" s="191"/>
      <c r="F1047" s="191"/>
    </row>
    <row r="1048" spans="1:6" ht="36" customHeight="1">
      <c r="A1048" s="199" t="s">
        <v>864</v>
      </c>
      <c r="B1048" s="175">
        <v>4</v>
      </c>
      <c r="C1048" s="175"/>
      <c r="D1048" s="175"/>
      <c r="E1048" s="191">
        <f t="shared" si="32"/>
        <v>-1</v>
      </c>
      <c r="F1048" s="191"/>
    </row>
    <row r="1049" spans="1:6" ht="36" customHeight="1">
      <c r="A1049" s="200" t="s">
        <v>865</v>
      </c>
      <c r="B1049" s="197">
        <v>50</v>
      </c>
      <c r="C1049" s="197"/>
      <c r="D1049" s="197"/>
      <c r="E1049" s="191">
        <f t="shared" si="32"/>
        <v>-1</v>
      </c>
      <c r="F1049" s="191"/>
    </row>
    <row r="1050" spans="1:6" ht="36" customHeight="1">
      <c r="A1050" s="199" t="s">
        <v>866</v>
      </c>
      <c r="B1050" s="180">
        <f>SUM(B1051:B1055)</f>
        <v>0</v>
      </c>
      <c r="C1050" s="180">
        <f>SUM(C1051:C1055)</f>
        <v>320</v>
      </c>
      <c r="D1050" s="180">
        <f>SUM(D1051:D1055)</f>
        <v>590</v>
      </c>
      <c r="E1050" s="191"/>
      <c r="F1050" s="191">
        <f t="shared" si="33"/>
        <v>1.84375</v>
      </c>
    </row>
    <row r="1051" spans="1:6" ht="36" customHeight="1">
      <c r="A1051" s="208" t="s">
        <v>867</v>
      </c>
      <c r="B1051" s="195"/>
      <c r="C1051" s="195"/>
      <c r="D1051" s="195"/>
      <c r="E1051" s="191"/>
      <c r="F1051" s="191"/>
    </row>
    <row r="1052" spans="1:6" customFormat="1" ht="36" customHeight="1">
      <c r="A1052" s="199" t="s">
        <v>868</v>
      </c>
      <c r="B1052" s="175"/>
      <c r="C1052" s="175"/>
      <c r="D1052" s="175"/>
      <c r="E1052" s="191"/>
      <c r="F1052" s="191"/>
    </row>
    <row r="1053" spans="1:6" ht="36" customHeight="1">
      <c r="A1053" s="192" t="s">
        <v>869</v>
      </c>
      <c r="B1053" s="175"/>
      <c r="C1053" s="175">
        <v>320</v>
      </c>
      <c r="D1053" s="175">
        <v>590</v>
      </c>
      <c r="E1053" s="191"/>
      <c r="F1053" s="191">
        <f t="shared" si="33"/>
        <v>1.84375</v>
      </c>
    </row>
    <row r="1054" spans="1:6" ht="36" customHeight="1">
      <c r="A1054" s="192" t="s">
        <v>870</v>
      </c>
      <c r="B1054" s="180"/>
      <c r="C1054" s="180"/>
      <c r="D1054" s="180"/>
      <c r="E1054" s="191"/>
      <c r="F1054" s="191"/>
    </row>
    <row r="1055" spans="1:6" ht="36" customHeight="1">
      <c r="A1055" s="196" t="s">
        <v>871</v>
      </c>
      <c r="B1055" s="210"/>
      <c r="C1055" s="210"/>
      <c r="D1055" s="210"/>
      <c r="E1055" s="191"/>
      <c r="F1055" s="191"/>
    </row>
    <row r="1056" spans="1:6" ht="36" customHeight="1">
      <c r="A1056" s="189" t="s">
        <v>66</v>
      </c>
      <c r="B1056" s="202">
        <f>SUM(B1057,B1067,B1073)</f>
        <v>1702</v>
      </c>
      <c r="C1056" s="202">
        <f>SUM(C1057,C1067,C1073)</f>
        <v>104</v>
      </c>
      <c r="D1056" s="202">
        <f>SUM(D1057,D1067,D1073)</f>
        <v>802</v>
      </c>
      <c r="E1056" s="191">
        <f t="shared" si="32"/>
        <v>-0.52878965922444199</v>
      </c>
      <c r="F1056" s="191">
        <f t="shared" si="33"/>
        <v>7.7115384615384599</v>
      </c>
    </row>
    <row r="1057" spans="1:6" ht="36" customHeight="1">
      <c r="A1057" s="199" t="s">
        <v>872</v>
      </c>
      <c r="B1057" s="180">
        <f>SUM(B1058:B1066)</f>
        <v>152</v>
      </c>
      <c r="C1057" s="180">
        <f>SUM(C1058:C1066)</f>
        <v>104</v>
      </c>
      <c r="D1057" s="180">
        <f>SUM(D1058:D1066)</f>
        <v>302</v>
      </c>
      <c r="E1057" s="191">
        <f t="shared" si="32"/>
        <v>0.98684210526315796</v>
      </c>
      <c r="F1057" s="191">
        <f t="shared" si="33"/>
        <v>2.9038461538461502</v>
      </c>
    </row>
    <row r="1058" spans="1:6" ht="36" customHeight="1">
      <c r="A1058" s="194" t="s">
        <v>89</v>
      </c>
      <c r="B1058" s="195">
        <v>96</v>
      </c>
      <c r="C1058" s="195">
        <v>91</v>
      </c>
      <c r="D1058" s="195">
        <v>108</v>
      </c>
      <c r="E1058" s="191">
        <f t="shared" si="32"/>
        <v>0.125</v>
      </c>
      <c r="F1058" s="191">
        <f t="shared" si="33"/>
        <v>1.1868131868131899</v>
      </c>
    </row>
    <row r="1059" spans="1:6" customFormat="1" ht="36" customHeight="1">
      <c r="A1059" s="192" t="s">
        <v>90</v>
      </c>
      <c r="B1059" s="180">
        <v>20</v>
      </c>
      <c r="C1059" s="180">
        <v>10</v>
      </c>
      <c r="D1059" s="180">
        <v>10</v>
      </c>
      <c r="E1059" s="191">
        <f t="shared" si="32"/>
        <v>-0.5</v>
      </c>
      <c r="F1059" s="191">
        <f t="shared" si="33"/>
        <v>1</v>
      </c>
    </row>
    <row r="1060" spans="1:6" ht="36" customHeight="1">
      <c r="A1060" s="192" t="s">
        <v>91</v>
      </c>
      <c r="B1060" s="204"/>
      <c r="C1060" s="204"/>
      <c r="D1060" s="204"/>
      <c r="E1060" s="191"/>
      <c r="F1060" s="191"/>
    </row>
    <row r="1061" spans="1:6" ht="36" customHeight="1">
      <c r="A1061" s="192" t="s">
        <v>873</v>
      </c>
      <c r="B1061" s="175"/>
      <c r="C1061" s="175"/>
      <c r="D1061" s="175"/>
      <c r="E1061" s="191"/>
      <c r="F1061" s="191"/>
    </row>
    <row r="1062" spans="1:6" ht="36" customHeight="1">
      <c r="A1062" s="192" t="s">
        <v>874</v>
      </c>
      <c r="B1062" s="175"/>
      <c r="C1062" s="175"/>
      <c r="D1062" s="175"/>
      <c r="E1062" s="191"/>
      <c r="F1062" s="191"/>
    </row>
    <row r="1063" spans="1:6" customFormat="1" ht="36" customHeight="1">
      <c r="A1063" s="192" t="s">
        <v>875</v>
      </c>
      <c r="B1063" s="175"/>
      <c r="C1063" s="175"/>
      <c r="D1063" s="175"/>
      <c r="E1063" s="191"/>
      <c r="F1063" s="191"/>
    </row>
    <row r="1064" spans="1:6" ht="36" customHeight="1">
      <c r="A1064" s="199" t="s">
        <v>876</v>
      </c>
      <c r="B1064" s="175"/>
      <c r="C1064" s="175"/>
      <c r="D1064" s="175"/>
      <c r="E1064" s="191"/>
      <c r="F1064" s="191"/>
    </row>
    <row r="1065" spans="1:6" ht="36" customHeight="1">
      <c r="A1065" s="192" t="s">
        <v>98</v>
      </c>
      <c r="B1065" s="175"/>
      <c r="C1065" s="175"/>
      <c r="D1065" s="175"/>
      <c r="E1065" s="191"/>
      <c r="F1065" s="191"/>
    </row>
    <row r="1066" spans="1:6" ht="36" customHeight="1">
      <c r="A1066" s="196" t="s">
        <v>877</v>
      </c>
      <c r="B1066" s="197">
        <v>36</v>
      </c>
      <c r="C1066" s="197">
        <v>3</v>
      </c>
      <c r="D1066" s="197">
        <v>184</v>
      </c>
      <c r="E1066" s="191">
        <f t="shared" si="32"/>
        <v>4.1111111111111098</v>
      </c>
      <c r="F1066" s="191">
        <f t="shared" si="33"/>
        <v>61.3333333333333</v>
      </c>
    </row>
    <row r="1067" spans="1:6" ht="36" customHeight="1">
      <c r="A1067" s="192" t="s">
        <v>878</v>
      </c>
      <c r="B1067" s="180">
        <f>SUM(B1068:B1072)</f>
        <v>50</v>
      </c>
      <c r="C1067" s="180">
        <f>SUM(C1068:C1072)</f>
        <v>0</v>
      </c>
      <c r="D1067" s="180">
        <f>SUM(D1068:D1072)</f>
        <v>0</v>
      </c>
      <c r="E1067" s="191">
        <f t="shared" si="32"/>
        <v>-1</v>
      </c>
      <c r="F1067" s="191"/>
    </row>
    <row r="1068" spans="1:6" ht="36" customHeight="1">
      <c r="A1068" s="208" t="s">
        <v>89</v>
      </c>
      <c r="B1068" s="195"/>
      <c r="C1068" s="195"/>
      <c r="D1068" s="195"/>
      <c r="E1068" s="191"/>
      <c r="F1068" s="191"/>
    </row>
    <row r="1069" spans="1:6" ht="36" customHeight="1">
      <c r="A1069" s="192" t="s">
        <v>90</v>
      </c>
      <c r="B1069" s="175"/>
      <c r="C1069" s="175"/>
      <c r="D1069" s="175"/>
      <c r="E1069" s="191"/>
      <c r="F1069" s="191"/>
    </row>
    <row r="1070" spans="1:6" ht="36" customHeight="1">
      <c r="A1070" s="192" t="s">
        <v>91</v>
      </c>
      <c r="B1070" s="175"/>
      <c r="C1070" s="175"/>
      <c r="D1070" s="175"/>
      <c r="E1070" s="191"/>
      <c r="F1070" s="191"/>
    </row>
    <row r="1071" spans="1:6" ht="36" customHeight="1">
      <c r="A1071" s="192" t="s">
        <v>879</v>
      </c>
      <c r="B1071" s="175"/>
      <c r="C1071" s="175"/>
      <c r="D1071" s="175"/>
      <c r="E1071" s="191"/>
      <c r="F1071" s="191"/>
    </row>
    <row r="1072" spans="1:6" ht="36" customHeight="1">
      <c r="A1072" s="196" t="s">
        <v>880</v>
      </c>
      <c r="B1072" s="197">
        <v>50</v>
      </c>
      <c r="C1072" s="197"/>
      <c r="D1072" s="197"/>
      <c r="E1072" s="191">
        <f t="shared" si="32"/>
        <v>-1</v>
      </c>
      <c r="F1072" s="191"/>
    </row>
    <row r="1073" spans="1:6" ht="36" customHeight="1">
      <c r="A1073" s="192" t="s">
        <v>881</v>
      </c>
      <c r="B1073" s="180">
        <f>SUM(B1074:B1075)</f>
        <v>1500</v>
      </c>
      <c r="C1073" s="180">
        <f>SUM(C1074:C1075)</f>
        <v>0</v>
      </c>
      <c r="D1073" s="180">
        <f>SUM(D1074:D1075)</f>
        <v>500</v>
      </c>
      <c r="E1073" s="191">
        <f t="shared" si="32"/>
        <v>-0.66666666666666696</v>
      </c>
      <c r="F1073" s="191"/>
    </row>
    <row r="1074" spans="1:6" ht="36" customHeight="1">
      <c r="A1074" s="194" t="s">
        <v>882</v>
      </c>
      <c r="B1074" s="203"/>
      <c r="C1074" s="203"/>
      <c r="D1074" s="203"/>
      <c r="E1074" s="191"/>
      <c r="F1074" s="191"/>
    </row>
    <row r="1075" spans="1:6" ht="36" customHeight="1">
      <c r="A1075" s="196" t="s">
        <v>883</v>
      </c>
      <c r="B1075" s="197">
        <v>1500</v>
      </c>
      <c r="C1075" s="197"/>
      <c r="D1075" s="197">
        <v>500</v>
      </c>
      <c r="E1075" s="191">
        <f t="shared" si="32"/>
        <v>-0.66666666666666696</v>
      </c>
      <c r="F1075" s="191"/>
    </row>
    <row r="1076" spans="1:6" ht="36" customHeight="1">
      <c r="A1076" s="189" t="s">
        <v>67</v>
      </c>
      <c r="B1076" s="202">
        <f>SUM(B1077,B1084,B1090)</f>
        <v>40</v>
      </c>
      <c r="C1076" s="202">
        <f>SUM(C1077,C1084,C1090)</f>
        <v>0</v>
      </c>
      <c r="D1076" s="202">
        <f>SUM(D1077,D1084,D1090)</f>
        <v>0</v>
      </c>
      <c r="E1076" s="191">
        <f t="shared" si="32"/>
        <v>-1</v>
      </c>
      <c r="F1076" s="191"/>
    </row>
    <row r="1077" spans="1:6" ht="36" customHeight="1">
      <c r="A1077" s="192" t="s">
        <v>884</v>
      </c>
      <c r="B1077" s="180">
        <f>SUM(B1078:B1083)</f>
        <v>0</v>
      </c>
      <c r="C1077" s="180">
        <f>SUM(C1078:C1083)</f>
        <v>0</v>
      </c>
      <c r="D1077" s="180">
        <f>SUM(D1078:D1083)</f>
        <v>0</v>
      </c>
      <c r="E1077" s="191"/>
      <c r="F1077" s="191"/>
    </row>
    <row r="1078" spans="1:6" ht="36" customHeight="1">
      <c r="A1078" s="213" t="s">
        <v>89</v>
      </c>
      <c r="B1078" s="195"/>
      <c r="C1078" s="195"/>
      <c r="D1078" s="195"/>
      <c r="E1078" s="191"/>
      <c r="F1078" s="191"/>
    </row>
    <row r="1079" spans="1:6" ht="36" customHeight="1">
      <c r="A1079" s="192" t="s">
        <v>90</v>
      </c>
      <c r="B1079" s="175"/>
      <c r="C1079" s="175"/>
      <c r="D1079" s="175"/>
      <c r="E1079" s="191"/>
      <c r="F1079" s="191"/>
    </row>
    <row r="1080" spans="1:6" ht="36" customHeight="1">
      <c r="A1080" s="192" t="s">
        <v>91</v>
      </c>
      <c r="B1080" s="175"/>
      <c r="C1080" s="175"/>
      <c r="D1080" s="175"/>
      <c r="E1080" s="191"/>
      <c r="F1080" s="191"/>
    </row>
    <row r="1081" spans="1:6" customFormat="1" ht="36" customHeight="1">
      <c r="A1081" s="192" t="s">
        <v>885</v>
      </c>
      <c r="B1081" s="180"/>
      <c r="C1081" s="180"/>
      <c r="D1081" s="180"/>
      <c r="E1081" s="191"/>
      <c r="F1081" s="191"/>
    </row>
    <row r="1082" spans="1:6" ht="36" customHeight="1">
      <c r="A1082" s="192" t="s">
        <v>98</v>
      </c>
      <c r="B1082" s="175"/>
      <c r="C1082" s="175"/>
      <c r="D1082" s="175"/>
      <c r="E1082" s="191"/>
      <c r="F1082" s="191"/>
    </row>
    <row r="1083" spans="1:6" ht="36" customHeight="1">
      <c r="A1083" s="196" t="s">
        <v>886</v>
      </c>
      <c r="B1083" s="210"/>
      <c r="C1083" s="210"/>
      <c r="D1083" s="210"/>
      <c r="E1083" s="191"/>
      <c r="F1083" s="191"/>
    </row>
    <row r="1084" spans="1:6" ht="36" customHeight="1">
      <c r="A1084" s="192" t="s">
        <v>887</v>
      </c>
      <c r="B1084" s="180">
        <f>SUM(B1085:B1089)</f>
        <v>0</v>
      </c>
      <c r="C1084" s="180">
        <f>SUM(C1085:C1089)</f>
        <v>0</v>
      </c>
      <c r="D1084" s="180">
        <f>SUM(D1085:D1089)</f>
        <v>0</v>
      </c>
      <c r="E1084" s="191"/>
      <c r="F1084" s="191"/>
    </row>
    <row r="1085" spans="1:6" ht="36" customHeight="1">
      <c r="A1085" s="194" t="s">
        <v>888</v>
      </c>
      <c r="B1085" s="195"/>
      <c r="C1085" s="195"/>
      <c r="D1085" s="195"/>
      <c r="E1085" s="191"/>
      <c r="F1085" s="191"/>
    </row>
    <row r="1086" spans="1:6" ht="36" customHeight="1">
      <c r="A1086" s="192" t="s">
        <v>889</v>
      </c>
      <c r="B1086" s="175"/>
      <c r="C1086" s="175"/>
      <c r="D1086" s="175"/>
      <c r="E1086" s="191"/>
      <c r="F1086" s="191"/>
    </row>
    <row r="1087" spans="1:6" ht="36" customHeight="1">
      <c r="A1087" s="199" t="s">
        <v>890</v>
      </c>
      <c r="B1087" s="180"/>
      <c r="C1087" s="180"/>
      <c r="D1087" s="180"/>
      <c r="E1087" s="191"/>
      <c r="F1087" s="191"/>
    </row>
    <row r="1088" spans="1:6" ht="36" customHeight="1">
      <c r="A1088" s="199" t="s">
        <v>891</v>
      </c>
      <c r="B1088" s="175"/>
      <c r="C1088" s="175"/>
      <c r="D1088" s="175"/>
      <c r="E1088" s="191"/>
      <c r="F1088" s="191"/>
    </row>
    <row r="1089" spans="1:6" ht="36" customHeight="1">
      <c r="A1089" s="196" t="s">
        <v>892</v>
      </c>
      <c r="B1089" s="197"/>
      <c r="C1089" s="197"/>
      <c r="D1089" s="197"/>
      <c r="E1089" s="191"/>
      <c r="F1089" s="191"/>
    </row>
    <row r="1090" spans="1:6" ht="36" customHeight="1">
      <c r="A1090" s="192" t="s">
        <v>893</v>
      </c>
      <c r="B1090" s="204">
        <v>40</v>
      </c>
      <c r="C1090" s="204"/>
      <c r="D1090" s="204"/>
      <c r="E1090" s="191">
        <f t="shared" si="32"/>
        <v>-1</v>
      </c>
      <c r="F1090" s="191"/>
    </row>
    <row r="1091" spans="1:6" customFormat="1" ht="36" customHeight="1">
      <c r="A1091" s="218" t="s">
        <v>68</v>
      </c>
      <c r="B1091" s="219">
        <f>SUM(B1092:B1100)</f>
        <v>0</v>
      </c>
      <c r="C1091" s="219">
        <f>SUM(C1092:C1100)</f>
        <v>0</v>
      </c>
      <c r="D1091" s="219">
        <f>SUM(D1092:D1100)</f>
        <v>0</v>
      </c>
      <c r="E1091" s="191"/>
      <c r="F1091" s="191"/>
    </row>
    <row r="1092" spans="1:6" ht="36" customHeight="1">
      <c r="A1092" s="192" t="s">
        <v>894</v>
      </c>
      <c r="B1092" s="175"/>
      <c r="C1092" s="175"/>
      <c r="D1092" s="175"/>
      <c r="E1092" s="191"/>
      <c r="F1092" s="191"/>
    </row>
    <row r="1093" spans="1:6" ht="36" customHeight="1">
      <c r="A1093" s="192" t="s">
        <v>895</v>
      </c>
      <c r="B1093" s="175"/>
      <c r="C1093" s="175"/>
      <c r="D1093" s="175"/>
      <c r="E1093" s="191"/>
      <c r="F1093" s="191"/>
    </row>
    <row r="1094" spans="1:6" ht="36" customHeight="1">
      <c r="A1094" s="192" t="s">
        <v>896</v>
      </c>
      <c r="B1094" s="180"/>
      <c r="C1094" s="180"/>
      <c r="D1094" s="180"/>
      <c r="E1094" s="191"/>
      <c r="F1094" s="191"/>
    </row>
    <row r="1095" spans="1:6" ht="36" customHeight="1">
      <c r="A1095" s="192" t="s">
        <v>897</v>
      </c>
      <c r="B1095" s="175"/>
      <c r="C1095" s="175"/>
      <c r="D1095" s="175"/>
      <c r="E1095" s="191"/>
      <c r="F1095" s="191"/>
    </row>
    <row r="1096" spans="1:6" ht="36" customHeight="1">
      <c r="A1096" s="192" t="s">
        <v>898</v>
      </c>
      <c r="B1096" s="175"/>
      <c r="C1096" s="175"/>
      <c r="D1096" s="175"/>
      <c r="E1096" s="191"/>
      <c r="F1096" s="191"/>
    </row>
    <row r="1097" spans="1:6" ht="36" customHeight="1">
      <c r="A1097" s="192" t="s">
        <v>670</v>
      </c>
      <c r="B1097" s="204"/>
      <c r="C1097" s="204"/>
      <c r="D1097" s="204"/>
      <c r="E1097" s="191"/>
      <c r="F1097" s="191"/>
    </row>
    <row r="1098" spans="1:6" ht="36" customHeight="1">
      <c r="A1098" s="199" t="s">
        <v>899</v>
      </c>
      <c r="B1098" s="175"/>
      <c r="C1098" s="175"/>
      <c r="D1098" s="175"/>
      <c r="E1098" s="191"/>
      <c r="F1098" s="191"/>
    </row>
    <row r="1099" spans="1:6" ht="36" customHeight="1">
      <c r="A1099" s="192" t="s">
        <v>900</v>
      </c>
      <c r="B1099" s="175"/>
      <c r="C1099" s="175"/>
      <c r="D1099" s="175"/>
      <c r="E1099" s="191"/>
      <c r="F1099" s="191"/>
    </row>
    <row r="1100" spans="1:6" ht="36" customHeight="1">
      <c r="A1100" s="196" t="s">
        <v>901</v>
      </c>
      <c r="B1100" s="197"/>
      <c r="C1100" s="197"/>
      <c r="D1100" s="197"/>
      <c r="E1100" s="191"/>
      <c r="F1100" s="191"/>
    </row>
    <row r="1101" spans="1:6" ht="36" customHeight="1">
      <c r="A1101" s="189" t="s">
        <v>69</v>
      </c>
      <c r="B1101" s="202">
        <f>SUM(B1102,B1121,B1140,B1149,B1164)</f>
        <v>2331</v>
      </c>
      <c r="C1101" s="202">
        <f>SUM(C1102,C1121,C1140,C1149,C1164)</f>
        <v>1317</v>
      </c>
      <c r="D1101" s="202">
        <f>SUM(D1102,D1121,D1140,D1149,D1164)</f>
        <v>1619</v>
      </c>
      <c r="E1101" s="191">
        <f t="shared" ref="E1101:E1157" si="34">(D1101-B1101)/B1101</f>
        <v>-0.30544830544830498</v>
      </c>
      <c r="F1101" s="191">
        <f t="shared" ref="F1101:F1157" si="35">D1101/C1101</f>
        <v>1.2293090356871701</v>
      </c>
    </row>
    <row r="1102" spans="1:6" ht="36" customHeight="1">
      <c r="A1102" s="192" t="s">
        <v>902</v>
      </c>
      <c r="B1102" s="180">
        <f>SUM(B1103:B1120)</f>
        <v>2275</v>
      </c>
      <c r="C1102" s="180">
        <f>SUM(C1103:C1120)</f>
        <v>1261</v>
      </c>
      <c r="D1102" s="180">
        <f>SUM(D1103:D1120)</f>
        <v>1563</v>
      </c>
      <c r="E1102" s="191">
        <f t="shared" si="34"/>
        <v>-0.31296703296703299</v>
      </c>
      <c r="F1102" s="191">
        <f t="shared" si="35"/>
        <v>1.23949246629659</v>
      </c>
    </row>
    <row r="1103" spans="1:6" ht="36" customHeight="1">
      <c r="A1103" s="194" t="s">
        <v>89</v>
      </c>
      <c r="B1103" s="195">
        <v>244</v>
      </c>
      <c r="C1103" s="195">
        <v>234</v>
      </c>
      <c r="D1103" s="195">
        <v>283</v>
      </c>
      <c r="E1103" s="191">
        <f t="shared" si="34"/>
        <v>0.159836065573771</v>
      </c>
      <c r="F1103" s="191">
        <f t="shared" si="35"/>
        <v>1.20940170940171</v>
      </c>
    </row>
    <row r="1104" spans="1:6" ht="36" customHeight="1">
      <c r="A1104" s="192" t="s">
        <v>90</v>
      </c>
      <c r="B1104" s="204">
        <v>10</v>
      </c>
      <c r="C1104" s="204">
        <v>25</v>
      </c>
      <c r="D1104" s="204">
        <v>25</v>
      </c>
      <c r="E1104" s="191">
        <f t="shared" si="34"/>
        <v>1.5</v>
      </c>
      <c r="F1104" s="191">
        <f t="shared" si="35"/>
        <v>1</v>
      </c>
    </row>
    <row r="1105" spans="1:6" ht="36" customHeight="1">
      <c r="A1105" s="192" t="s">
        <v>91</v>
      </c>
      <c r="B1105" s="204">
        <v>10</v>
      </c>
      <c r="C1105" s="204">
        <v>10</v>
      </c>
      <c r="D1105" s="204">
        <v>10</v>
      </c>
      <c r="E1105" s="191">
        <f t="shared" si="34"/>
        <v>0</v>
      </c>
      <c r="F1105" s="191">
        <f t="shared" si="35"/>
        <v>1</v>
      </c>
    </row>
    <row r="1106" spans="1:6" ht="36" customHeight="1">
      <c r="A1106" s="192" t="s">
        <v>903</v>
      </c>
      <c r="B1106" s="175"/>
      <c r="C1106" s="175"/>
      <c r="D1106" s="175"/>
      <c r="E1106" s="191"/>
      <c r="F1106" s="191"/>
    </row>
    <row r="1107" spans="1:6" ht="36" customHeight="1">
      <c r="A1107" s="192" t="s">
        <v>904</v>
      </c>
      <c r="B1107" s="175"/>
      <c r="C1107" s="175">
        <v>615</v>
      </c>
      <c r="D1107" s="175">
        <v>719</v>
      </c>
      <c r="E1107" s="191"/>
      <c r="F1107" s="191">
        <f t="shared" si="35"/>
        <v>1.16910569105691</v>
      </c>
    </row>
    <row r="1108" spans="1:6" ht="36" customHeight="1">
      <c r="A1108" s="192" t="s">
        <v>905</v>
      </c>
      <c r="B1108" s="175">
        <v>30</v>
      </c>
      <c r="C1108" s="175">
        <v>25</v>
      </c>
      <c r="D1108" s="175">
        <v>6</v>
      </c>
      <c r="E1108" s="191">
        <f t="shared" si="34"/>
        <v>-0.8</v>
      </c>
      <c r="F1108" s="191">
        <f t="shared" si="35"/>
        <v>0.24</v>
      </c>
    </row>
    <row r="1109" spans="1:6" ht="36" customHeight="1">
      <c r="A1109" s="192" t="s">
        <v>906</v>
      </c>
      <c r="B1109" s="175">
        <v>5</v>
      </c>
      <c r="C1109" s="175"/>
      <c r="D1109" s="175"/>
      <c r="E1109" s="191">
        <f t="shared" si="34"/>
        <v>-1</v>
      </c>
      <c r="F1109" s="191"/>
    </row>
    <row r="1110" spans="1:6" ht="36" customHeight="1">
      <c r="A1110" s="192" t="s">
        <v>907</v>
      </c>
      <c r="B1110" s="175"/>
      <c r="C1110" s="175">
        <v>5</v>
      </c>
      <c r="D1110" s="175">
        <v>5</v>
      </c>
      <c r="E1110" s="191"/>
      <c r="F1110" s="191">
        <f t="shared" si="35"/>
        <v>1</v>
      </c>
    </row>
    <row r="1111" spans="1:6" ht="36" customHeight="1">
      <c r="A1111" s="192" t="s">
        <v>908</v>
      </c>
      <c r="B1111" s="175">
        <v>10</v>
      </c>
      <c r="C1111" s="175"/>
      <c r="D1111" s="175"/>
      <c r="E1111" s="191">
        <f t="shared" si="34"/>
        <v>-1</v>
      </c>
      <c r="F1111" s="191"/>
    </row>
    <row r="1112" spans="1:6" ht="36" customHeight="1">
      <c r="A1112" s="192" t="s">
        <v>909</v>
      </c>
      <c r="B1112" s="180">
        <v>1555</v>
      </c>
      <c r="C1112" s="180"/>
      <c r="D1112" s="180"/>
      <c r="E1112" s="191">
        <f t="shared" si="34"/>
        <v>-1</v>
      </c>
      <c r="F1112" s="191"/>
    </row>
    <row r="1113" spans="1:6" ht="36" customHeight="1">
      <c r="A1113" s="192" t="s">
        <v>910</v>
      </c>
      <c r="B1113" s="175"/>
      <c r="C1113" s="175"/>
      <c r="D1113" s="175"/>
      <c r="E1113" s="191"/>
      <c r="F1113" s="191"/>
    </row>
    <row r="1114" spans="1:6" ht="36" customHeight="1">
      <c r="A1114" s="192" t="s">
        <v>911</v>
      </c>
      <c r="B1114" s="175"/>
      <c r="C1114" s="175"/>
      <c r="D1114" s="175"/>
      <c r="E1114" s="191"/>
      <c r="F1114" s="191"/>
    </row>
    <row r="1115" spans="1:6" ht="36" customHeight="1">
      <c r="A1115" s="192" t="s">
        <v>912</v>
      </c>
      <c r="B1115" s="204"/>
      <c r="C1115" s="204"/>
      <c r="D1115" s="204">
        <v>6</v>
      </c>
      <c r="E1115" s="191"/>
      <c r="F1115" s="191"/>
    </row>
    <row r="1116" spans="1:6" ht="36" customHeight="1">
      <c r="A1116" s="192" t="s">
        <v>913</v>
      </c>
      <c r="B1116" s="175"/>
      <c r="C1116" s="175"/>
      <c r="D1116" s="175"/>
      <c r="E1116" s="191"/>
      <c r="F1116" s="191"/>
    </row>
    <row r="1117" spans="1:6" ht="36" customHeight="1">
      <c r="A1117" s="192" t="s">
        <v>914</v>
      </c>
      <c r="B1117" s="175"/>
      <c r="C1117" s="175"/>
      <c r="D1117" s="175"/>
      <c r="E1117" s="191"/>
      <c r="F1117" s="191"/>
    </row>
    <row r="1118" spans="1:6" ht="36" customHeight="1">
      <c r="A1118" s="192" t="s">
        <v>915</v>
      </c>
      <c r="B1118" s="175"/>
      <c r="C1118" s="175"/>
      <c r="D1118" s="175"/>
      <c r="E1118" s="191"/>
      <c r="F1118" s="191"/>
    </row>
    <row r="1119" spans="1:6" ht="36" customHeight="1">
      <c r="A1119" s="192" t="s">
        <v>98</v>
      </c>
      <c r="B1119" s="180"/>
      <c r="C1119" s="180"/>
      <c r="D1119" s="180"/>
      <c r="E1119" s="191"/>
      <c r="F1119" s="191"/>
    </row>
    <row r="1120" spans="1:6" ht="36" customHeight="1">
      <c r="A1120" s="196" t="s">
        <v>916</v>
      </c>
      <c r="B1120" s="197">
        <v>411</v>
      </c>
      <c r="C1120" s="197">
        <v>347</v>
      </c>
      <c r="D1120" s="197">
        <v>509</v>
      </c>
      <c r="E1120" s="191">
        <f t="shared" si="34"/>
        <v>0.23844282238442799</v>
      </c>
      <c r="F1120" s="191">
        <f t="shared" si="35"/>
        <v>1.46685878962536</v>
      </c>
    </row>
    <row r="1121" spans="1:6" ht="36" customHeight="1">
      <c r="A1121" s="192" t="s">
        <v>917</v>
      </c>
      <c r="B1121" s="180">
        <f>SUM(B1122:B1139)</f>
        <v>0</v>
      </c>
      <c r="C1121" s="180">
        <f>SUM(C1122:C1139)</f>
        <v>0</v>
      </c>
      <c r="D1121" s="180">
        <f>SUM(D1122:D1139)</f>
        <v>0</v>
      </c>
      <c r="E1121" s="191"/>
      <c r="F1121" s="191"/>
    </row>
    <row r="1122" spans="1:6" ht="36" customHeight="1">
      <c r="A1122" s="194" t="s">
        <v>89</v>
      </c>
      <c r="B1122" s="203"/>
      <c r="C1122" s="203"/>
      <c r="D1122" s="203"/>
      <c r="E1122" s="191"/>
      <c r="F1122" s="191"/>
    </row>
    <row r="1123" spans="1:6" ht="36" customHeight="1">
      <c r="A1123" s="192" t="s">
        <v>90</v>
      </c>
      <c r="B1123" s="175"/>
      <c r="C1123" s="175"/>
      <c r="D1123" s="175"/>
      <c r="E1123" s="191"/>
      <c r="F1123" s="191"/>
    </row>
    <row r="1124" spans="1:6" ht="36" customHeight="1">
      <c r="A1124" s="192" t="s">
        <v>91</v>
      </c>
      <c r="B1124" s="175"/>
      <c r="C1124" s="175"/>
      <c r="D1124" s="175"/>
      <c r="E1124" s="191"/>
      <c r="F1124" s="191"/>
    </row>
    <row r="1125" spans="1:6" ht="36" customHeight="1">
      <c r="A1125" s="192" t="s">
        <v>918</v>
      </c>
      <c r="B1125" s="180"/>
      <c r="C1125" s="180"/>
      <c r="D1125" s="180"/>
      <c r="E1125" s="191"/>
      <c r="F1125" s="191"/>
    </row>
    <row r="1126" spans="1:6" ht="36" customHeight="1">
      <c r="A1126" s="192" t="s">
        <v>919</v>
      </c>
      <c r="B1126" s="175"/>
      <c r="C1126" s="175"/>
      <c r="D1126" s="175"/>
      <c r="E1126" s="191"/>
      <c r="F1126" s="191"/>
    </row>
    <row r="1127" spans="1:6" ht="36" customHeight="1">
      <c r="A1127" s="192" t="s">
        <v>920</v>
      </c>
      <c r="B1127" s="175"/>
      <c r="C1127" s="175"/>
      <c r="D1127" s="175"/>
      <c r="E1127" s="191"/>
      <c r="F1127" s="191"/>
    </row>
    <row r="1128" spans="1:6" ht="36" customHeight="1">
      <c r="A1128" s="192" t="s">
        <v>921</v>
      </c>
      <c r="B1128" s="193"/>
      <c r="C1128" s="193"/>
      <c r="D1128" s="193"/>
      <c r="E1128" s="191"/>
      <c r="F1128" s="191"/>
    </row>
    <row r="1129" spans="1:6" customFormat="1" ht="36" customHeight="1">
      <c r="A1129" s="192" t="s">
        <v>922</v>
      </c>
      <c r="B1129" s="180"/>
      <c r="C1129" s="180"/>
      <c r="D1129" s="180"/>
      <c r="E1129" s="191"/>
      <c r="F1129" s="191"/>
    </row>
    <row r="1130" spans="1:6" customFormat="1" ht="36" customHeight="1">
      <c r="A1130" s="192" t="s">
        <v>923</v>
      </c>
      <c r="B1130" s="175"/>
      <c r="C1130" s="175"/>
      <c r="D1130" s="175"/>
      <c r="E1130" s="191"/>
      <c r="F1130" s="191"/>
    </row>
    <row r="1131" spans="1:6" ht="36" customHeight="1">
      <c r="A1131" s="192" t="s">
        <v>924</v>
      </c>
      <c r="B1131" s="204"/>
      <c r="C1131" s="204"/>
      <c r="D1131" s="204"/>
      <c r="E1131" s="191"/>
      <c r="F1131" s="191"/>
    </row>
    <row r="1132" spans="1:6" ht="36" customHeight="1">
      <c r="A1132" s="192" t="s">
        <v>925</v>
      </c>
      <c r="B1132" s="204"/>
      <c r="C1132" s="204"/>
      <c r="D1132" s="204"/>
      <c r="E1132" s="191"/>
      <c r="F1132" s="191"/>
    </row>
    <row r="1133" spans="1:6" customFormat="1" ht="36" customHeight="1">
      <c r="A1133" s="192" t="s">
        <v>926</v>
      </c>
      <c r="B1133" s="175"/>
      <c r="C1133" s="175"/>
      <c r="D1133" s="175"/>
      <c r="E1133" s="191"/>
      <c r="F1133" s="191"/>
    </row>
    <row r="1134" spans="1:6" customFormat="1" ht="36" customHeight="1">
      <c r="A1134" s="192" t="s">
        <v>927</v>
      </c>
      <c r="B1134" s="175"/>
      <c r="C1134" s="175"/>
      <c r="D1134" s="175"/>
      <c r="E1134" s="191"/>
      <c r="F1134" s="191"/>
    </row>
    <row r="1135" spans="1:6" ht="36" customHeight="1">
      <c r="A1135" s="192" t="s">
        <v>928</v>
      </c>
      <c r="B1135" s="175"/>
      <c r="C1135" s="175"/>
      <c r="D1135" s="175"/>
      <c r="E1135" s="191"/>
      <c r="F1135" s="191"/>
    </row>
    <row r="1136" spans="1:6" customFormat="1" ht="36" customHeight="1">
      <c r="A1136" s="199" t="s">
        <v>929</v>
      </c>
      <c r="B1136" s="180"/>
      <c r="C1136" s="180"/>
      <c r="D1136" s="180"/>
      <c r="E1136" s="191"/>
      <c r="F1136" s="191"/>
    </row>
    <row r="1137" spans="1:6" ht="36" customHeight="1">
      <c r="A1137" s="199" t="s">
        <v>930</v>
      </c>
      <c r="B1137" s="175"/>
      <c r="C1137" s="175"/>
      <c r="D1137" s="175"/>
      <c r="E1137" s="191"/>
      <c r="F1137" s="191"/>
    </row>
    <row r="1138" spans="1:6" ht="36" customHeight="1">
      <c r="A1138" s="192" t="s">
        <v>98</v>
      </c>
      <c r="B1138" s="175"/>
      <c r="C1138" s="175"/>
      <c r="D1138" s="175"/>
      <c r="E1138" s="191"/>
      <c r="F1138" s="191"/>
    </row>
    <row r="1139" spans="1:6" ht="36" customHeight="1">
      <c r="A1139" s="196" t="s">
        <v>931</v>
      </c>
      <c r="B1139" s="210"/>
      <c r="C1139" s="210"/>
      <c r="D1139" s="210"/>
      <c r="E1139" s="191"/>
      <c r="F1139" s="191"/>
    </row>
    <row r="1140" spans="1:6" customFormat="1" ht="36" customHeight="1">
      <c r="A1140" s="199" t="s">
        <v>932</v>
      </c>
      <c r="B1140" s="180">
        <f>SUM(B1141:B1148)</f>
        <v>0</v>
      </c>
      <c r="C1140" s="180">
        <f>SUM(C1141:C1148)</f>
        <v>0</v>
      </c>
      <c r="D1140" s="180">
        <f>SUM(D1141:D1148)</f>
        <v>0</v>
      </c>
      <c r="E1140" s="191"/>
      <c r="F1140" s="191"/>
    </row>
    <row r="1141" spans="1:6" customFormat="1" ht="36" customHeight="1">
      <c r="A1141" s="208" t="s">
        <v>89</v>
      </c>
      <c r="B1141" s="195"/>
      <c r="C1141" s="195"/>
      <c r="D1141" s="195"/>
      <c r="E1141" s="191"/>
      <c r="F1141" s="191"/>
    </row>
    <row r="1142" spans="1:6" customFormat="1" ht="36" customHeight="1">
      <c r="A1142" s="192" t="s">
        <v>90</v>
      </c>
      <c r="B1142" s="175"/>
      <c r="C1142" s="175"/>
      <c r="D1142" s="175"/>
      <c r="E1142" s="191"/>
      <c r="F1142" s="191"/>
    </row>
    <row r="1143" spans="1:6" customFormat="1" ht="36" customHeight="1">
      <c r="A1143" s="199" t="s">
        <v>91</v>
      </c>
      <c r="B1143" s="180"/>
      <c r="C1143" s="180"/>
      <c r="D1143" s="180"/>
      <c r="E1143" s="191"/>
      <c r="F1143" s="191"/>
    </row>
    <row r="1144" spans="1:6" customFormat="1" ht="36" customHeight="1">
      <c r="A1144" s="192" t="s">
        <v>933</v>
      </c>
      <c r="B1144" s="175"/>
      <c r="C1144" s="175"/>
      <c r="D1144" s="175"/>
      <c r="E1144" s="191"/>
      <c r="F1144" s="191"/>
    </row>
    <row r="1145" spans="1:6" customFormat="1" ht="36" customHeight="1">
      <c r="A1145" s="192" t="s">
        <v>934</v>
      </c>
      <c r="B1145" s="175"/>
      <c r="C1145" s="175"/>
      <c r="D1145" s="175"/>
      <c r="E1145" s="191"/>
      <c r="F1145" s="191"/>
    </row>
    <row r="1146" spans="1:6" customFormat="1" ht="36" customHeight="1">
      <c r="A1146" s="192" t="s">
        <v>935</v>
      </c>
      <c r="B1146" s="204"/>
      <c r="C1146" s="204"/>
      <c r="D1146" s="204"/>
      <c r="E1146" s="191"/>
      <c r="F1146" s="191"/>
    </row>
    <row r="1147" spans="1:6" customFormat="1" ht="36" customHeight="1">
      <c r="A1147" s="199" t="s">
        <v>98</v>
      </c>
      <c r="B1147" s="175"/>
      <c r="C1147" s="175"/>
      <c r="D1147" s="175"/>
      <c r="E1147" s="191"/>
      <c r="F1147" s="191"/>
    </row>
    <row r="1148" spans="1:6" ht="36" customHeight="1">
      <c r="A1148" s="200" t="s">
        <v>936</v>
      </c>
      <c r="B1148" s="197"/>
      <c r="C1148" s="197"/>
      <c r="D1148" s="197"/>
      <c r="E1148" s="191"/>
      <c r="F1148" s="191"/>
    </row>
    <row r="1149" spans="1:6" ht="36" customHeight="1">
      <c r="A1149" s="199" t="s">
        <v>937</v>
      </c>
      <c r="B1149" s="180">
        <f>SUM(B1150:B1163)</f>
        <v>56</v>
      </c>
      <c r="C1149" s="180">
        <f>SUM(C1150:C1163)</f>
        <v>56</v>
      </c>
      <c r="D1149" s="180">
        <f>SUM(D1150:D1163)</f>
        <v>56</v>
      </c>
      <c r="E1149" s="191">
        <f t="shared" si="34"/>
        <v>0</v>
      </c>
      <c r="F1149" s="191">
        <f t="shared" si="35"/>
        <v>1</v>
      </c>
    </row>
    <row r="1150" spans="1:6" ht="36" customHeight="1">
      <c r="A1150" s="208" t="s">
        <v>89</v>
      </c>
      <c r="B1150" s="195"/>
      <c r="C1150" s="195"/>
      <c r="D1150" s="195"/>
      <c r="E1150" s="191"/>
      <c r="F1150" s="191"/>
    </row>
    <row r="1151" spans="1:6" ht="36" customHeight="1">
      <c r="A1151" s="199" t="s">
        <v>90</v>
      </c>
      <c r="B1151" s="175"/>
      <c r="C1151" s="175"/>
      <c r="D1151" s="175"/>
      <c r="E1151" s="191"/>
      <c r="F1151" s="191"/>
    </row>
    <row r="1152" spans="1:6" ht="36" customHeight="1">
      <c r="A1152" s="199" t="s">
        <v>91</v>
      </c>
      <c r="B1152" s="175"/>
      <c r="C1152" s="175"/>
      <c r="D1152" s="175"/>
      <c r="E1152" s="191"/>
      <c r="F1152" s="191"/>
    </row>
    <row r="1153" spans="1:6" ht="36" customHeight="1">
      <c r="A1153" s="199" t="s">
        <v>938</v>
      </c>
      <c r="B1153" s="180"/>
      <c r="C1153" s="180"/>
      <c r="D1153" s="180"/>
      <c r="E1153" s="191"/>
      <c r="F1153" s="191"/>
    </row>
    <row r="1154" spans="1:6" ht="36" customHeight="1">
      <c r="A1154" s="199" t="s">
        <v>939</v>
      </c>
      <c r="B1154" s="180"/>
      <c r="C1154" s="180"/>
      <c r="D1154" s="180"/>
      <c r="E1154" s="191"/>
      <c r="F1154" s="191"/>
    </row>
    <row r="1155" spans="1:6" ht="36" customHeight="1">
      <c r="A1155" s="192" t="s">
        <v>940</v>
      </c>
      <c r="B1155" s="175"/>
      <c r="C1155" s="175"/>
      <c r="D1155" s="175"/>
      <c r="E1155" s="191"/>
      <c r="F1155" s="191"/>
    </row>
    <row r="1156" spans="1:6" ht="36" customHeight="1">
      <c r="A1156" s="192" t="s">
        <v>941</v>
      </c>
      <c r="B1156" s="204"/>
      <c r="C1156" s="204"/>
      <c r="D1156" s="204"/>
      <c r="E1156" s="191"/>
      <c r="F1156" s="191"/>
    </row>
    <row r="1157" spans="1:6" ht="36" customHeight="1">
      <c r="A1157" s="192" t="s">
        <v>942</v>
      </c>
      <c r="B1157" s="204">
        <v>31</v>
      </c>
      <c r="C1157" s="204">
        <v>31</v>
      </c>
      <c r="D1157" s="204">
        <v>31</v>
      </c>
      <c r="E1157" s="191">
        <f t="shared" si="34"/>
        <v>0</v>
      </c>
      <c r="F1157" s="191">
        <f t="shared" si="35"/>
        <v>1</v>
      </c>
    </row>
    <row r="1158" spans="1:6" ht="36" customHeight="1">
      <c r="A1158" s="192" t="s">
        <v>943</v>
      </c>
      <c r="B1158" s="175"/>
      <c r="C1158" s="175"/>
      <c r="D1158" s="175"/>
      <c r="E1158" s="191"/>
      <c r="F1158" s="191"/>
    </row>
    <row r="1159" spans="1:6" ht="36" customHeight="1">
      <c r="A1159" s="192" t="s">
        <v>944</v>
      </c>
      <c r="B1159" s="175"/>
      <c r="C1159" s="175"/>
      <c r="D1159" s="175"/>
      <c r="E1159" s="191"/>
      <c r="F1159" s="191"/>
    </row>
    <row r="1160" spans="1:6" ht="36" customHeight="1">
      <c r="A1160" s="192" t="s">
        <v>945</v>
      </c>
      <c r="B1160" s="175"/>
      <c r="C1160" s="175"/>
      <c r="D1160" s="175"/>
      <c r="E1160" s="191"/>
      <c r="F1160" s="191"/>
    </row>
    <row r="1161" spans="1:6" ht="36" customHeight="1">
      <c r="A1161" s="192" t="s">
        <v>946</v>
      </c>
      <c r="B1161" s="175"/>
      <c r="C1161" s="175"/>
      <c r="D1161" s="175"/>
      <c r="E1161" s="191"/>
      <c r="F1161" s="191"/>
    </row>
    <row r="1162" spans="1:6" ht="36" customHeight="1">
      <c r="A1162" s="192" t="s">
        <v>947</v>
      </c>
      <c r="B1162" s="175"/>
      <c r="C1162" s="175"/>
      <c r="D1162" s="175"/>
      <c r="E1162" s="191"/>
      <c r="F1162" s="191"/>
    </row>
    <row r="1163" spans="1:6" ht="36" customHeight="1">
      <c r="A1163" s="196" t="s">
        <v>948</v>
      </c>
      <c r="B1163" s="197">
        <v>25</v>
      </c>
      <c r="C1163" s="197">
        <v>25</v>
      </c>
      <c r="D1163" s="197">
        <v>25</v>
      </c>
      <c r="E1163" s="191">
        <f t="shared" ref="E1163:E1221" si="36">(D1163-B1163)/B1163</f>
        <v>0</v>
      </c>
      <c r="F1163" s="191">
        <f t="shared" ref="F1163:F1195" si="37">D1163/C1163</f>
        <v>1</v>
      </c>
    </row>
    <row r="1164" spans="1:6" ht="36" customHeight="1">
      <c r="A1164" s="192" t="s">
        <v>949</v>
      </c>
      <c r="B1164" s="175"/>
      <c r="C1164" s="175"/>
      <c r="D1164" s="175"/>
      <c r="E1164" s="191"/>
      <c r="F1164" s="191"/>
    </row>
    <row r="1165" spans="1:6" customFormat="1" ht="36" customHeight="1">
      <c r="A1165" s="189" t="s">
        <v>70</v>
      </c>
      <c r="B1165" s="202">
        <f>SUM(B1166,B1175,B1179)</f>
        <v>12912</v>
      </c>
      <c r="C1165" s="202">
        <f>SUM(C1166,C1175,C1179)</f>
        <v>13992</v>
      </c>
      <c r="D1165" s="202">
        <f>SUM(D1166,D1175,D1179)</f>
        <v>17839</v>
      </c>
      <c r="E1165" s="191">
        <f t="shared" si="36"/>
        <v>0.38158302354398999</v>
      </c>
      <c r="F1165" s="191">
        <f t="shared" si="37"/>
        <v>1.2749428244711301</v>
      </c>
    </row>
    <row r="1166" spans="1:6" ht="36" customHeight="1">
      <c r="A1166" s="192" t="s">
        <v>950</v>
      </c>
      <c r="B1166" s="180">
        <f>SUM(B1167:B1174)</f>
        <v>6788</v>
      </c>
      <c r="C1166" s="180">
        <f>SUM(C1167:C1174)</f>
        <v>7758</v>
      </c>
      <c r="D1166" s="180">
        <f>SUM(D1167:D1174)</f>
        <v>11605</v>
      </c>
      <c r="E1166" s="191">
        <f t="shared" si="36"/>
        <v>0.70963464938126097</v>
      </c>
      <c r="F1166" s="191">
        <f t="shared" si="37"/>
        <v>1.4958752255736001</v>
      </c>
    </row>
    <row r="1167" spans="1:6" ht="36" customHeight="1">
      <c r="A1167" s="194" t="s">
        <v>951</v>
      </c>
      <c r="B1167" s="195">
        <v>14</v>
      </c>
      <c r="C1167" s="195"/>
      <c r="D1167" s="195"/>
      <c r="E1167" s="191">
        <f t="shared" si="36"/>
        <v>-1</v>
      </c>
      <c r="F1167" s="191"/>
    </row>
    <row r="1168" spans="1:6" ht="36" customHeight="1">
      <c r="A1168" s="192" t="s">
        <v>952</v>
      </c>
      <c r="B1168" s="175"/>
      <c r="C1168" s="175"/>
      <c r="D1168" s="175"/>
      <c r="E1168" s="191"/>
      <c r="F1168" s="191"/>
    </row>
    <row r="1169" spans="1:6" ht="36" customHeight="1">
      <c r="A1169" s="192" t="s">
        <v>953</v>
      </c>
      <c r="B1169" s="175">
        <v>1547</v>
      </c>
      <c r="C1169" s="175">
        <v>1000</v>
      </c>
      <c r="D1169" s="175">
        <v>1529</v>
      </c>
      <c r="E1169" s="191">
        <f t="shared" si="36"/>
        <v>-1.16354234001293E-2</v>
      </c>
      <c r="F1169" s="191">
        <f t="shared" si="37"/>
        <v>1.5289999999999999</v>
      </c>
    </row>
    <row r="1170" spans="1:6" ht="36" customHeight="1">
      <c r="A1170" s="192" t="s">
        <v>954</v>
      </c>
      <c r="B1170" s="175"/>
      <c r="C1170" s="175"/>
      <c r="D1170" s="175"/>
      <c r="E1170" s="191"/>
      <c r="F1170" s="191"/>
    </row>
    <row r="1171" spans="1:6" ht="36" customHeight="1">
      <c r="A1171" s="192" t="s">
        <v>955</v>
      </c>
      <c r="B1171" s="175">
        <v>1441</v>
      </c>
      <c r="C1171" s="175"/>
      <c r="D1171" s="175">
        <v>45</v>
      </c>
      <c r="E1171" s="191">
        <f t="shared" si="36"/>
        <v>-0.96877168632893795</v>
      </c>
      <c r="F1171" s="191"/>
    </row>
    <row r="1172" spans="1:6" ht="36" customHeight="1">
      <c r="A1172" s="199" t="s">
        <v>956</v>
      </c>
      <c r="B1172" s="175">
        <v>1000</v>
      </c>
      <c r="C1172" s="175">
        <v>550</v>
      </c>
      <c r="D1172" s="175">
        <v>567</v>
      </c>
      <c r="E1172" s="191">
        <f t="shared" si="36"/>
        <v>-0.433</v>
      </c>
      <c r="F1172" s="191">
        <f t="shared" si="37"/>
        <v>1.0309090909090901</v>
      </c>
    </row>
    <row r="1173" spans="1:6" customFormat="1" ht="36" customHeight="1">
      <c r="A1173" s="192" t="s">
        <v>957</v>
      </c>
      <c r="B1173" s="175">
        <v>894</v>
      </c>
      <c r="C1173" s="175"/>
      <c r="D1173" s="175">
        <v>128</v>
      </c>
      <c r="E1173" s="191">
        <f t="shared" si="36"/>
        <v>-0.85682326621923899</v>
      </c>
      <c r="F1173" s="191"/>
    </row>
    <row r="1174" spans="1:6" customFormat="1" ht="36" customHeight="1">
      <c r="A1174" s="196" t="s">
        <v>958</v>
      </c>
      <c r="B1174" s="209">
        <v>1892</v>
      </c>
      <c r="C1174" s="209">
        <v>6208</v>
      </c>
      <c r="D1174" s="209">
        <v>9336</v>
      </c>
      <c r="E1174" s="191">
        <f t="shared" si="36"/>
        <v>3.93446088794926</v>
      </c>
      <c r="F1174" s="191">
        <f t="shared" si="37"/>
        <v>1.50386597938144</v>
      </c>
    </row>
    <row r="1175" spans="1:6" customFormat="1" ht="36" customHeight="1">
      <c r="A1175" s="192" t="s">
        <v>959</v>
      </c>
      <c r="B1175" s="180">
        <f>SUM(B1176:B1178)</f>
        <v>6124</v>
      </c>
      <c r="C1175" s="180">
        <f>SUM(C1176:C1178)</f>
        <v>6234</v>
      </c>
      <c r="D1175" s="180">
        <f>SUM(D1176:D1178)</f>
        <v>6234</v>
      </c>
      <c r="E1175" s="191">
        <f t="shared" si="36"/>
        <v>1.79621162638798E-2</v>
      </c>
      <c r="F1175" s="191">
        <f t="shared" si="37"/>
        <v>1</v>
      </c>
    </row>
    <row r="1176" spans="1:6" customFormat="1" ht="36" customHeight="1">
      <c r="A1176" s="194" t="s">
        <v>960</v>
      </c>
      <c r="B1176" s="195">
        <v>6124</v>
      </c>
      <c r="C1176" s="195">
        <v>6234</v>
      </c>
      <c r="D1176" s="195">
        <v>6234</v>
      </c>
      <c r="E1176" s="191">
        <f t="shared" si="36"/>
        <v>1.79621162638798E-2</v>
      </c>
      <c r="F1176" s="191">
        <f t="shared" si="37"/>
        <v>1</v>
      </c>
    </row>
    <row r="1177" spans="1:6" customFormat="1" ht="36" customHeight="1">
      <c r="A1177" s="192" t="s">
        <v>961</v>
      </c>
      <c r="B1177" s="204"/>
      <c r="C1177" s="204"/>
      <c r="D1177" s="204"/>
      <c r="E1177" s="191"/>
      <c r="F1177" s="191"/>
    </row>
    <row r="1178" spans="1:6" customFormat="1" ht="36" customHeight="1">
      <c r="A1178" s="196" t="s">
        <v>962</v>
      </c>
      <c r="B1178" s="197"/>
      <c r="C1178" s="197"/>
      <c r="D1178" s="197"/>
      <c r="E1178" s="191"/>
      <c r="F1178" s="191"/>
    </row>
    <row r="1179" spans="1:6" customFormat="1" ht="36" customHeight="1">
      <c r="A1179" s="199" t="s">
        <v>963</v>
      </c>
      <c r="B1179" s="180">
        <f>SUM(B1180:B1182)</f>
        <v>0</v>
      </c>
      <c r="C1179" s="180">
        <f>SUM(C1180:C1182)</f>
        <v>0</v>
      </c>
      <c r="D1179" s="180">
        <f>SUM(D1180:D1182)</f>
        <v>0</v>
      </c>
      <c r="E1179" s="191"/>
      <c r="F1179" s="191"/>
    </row>
    <row r="1180" spans="1:6" customFormat="1" ht="36" customHeight="1">
      <c r="A1180" s="208" t="s">
        <v>964</v>
      </c>
      <c r="B1180" s="195"/>
      <c r="C1180" s="195"/>
      <c r="D1180" s="195"/>
      <c r="E1180" s="191"/>
      <c r="F1180" s="191"/>
    </row>
    <row r="1181" spans="1:6" customFormat="1" ht="36" customHeight="1">
      <c r="A1181" s="199" t="s">
        <v>965</v>
      </c>
      <c r="B1181" s="175"/>
      <c r="C1181" s="175"/>
      <c r="D1181" s="175"/>
      <c r="E1181" s="191"/>
      <c r="F1181" s="191"/>
    </row>
    <row r="1182" spans="1:6" customFormat="1" ht="36" customHeight="1">
      <c r="A1182" s="200" t="s">
        <v>966</v>
      </c>
      <c r="B1182" s="197"/>
      <c r="C1182" s="197"/>
      <c r="D1182" s="197"/>
      <c r="E1182" s="191"/>
      <c r="F1182" s="191"/>
    </row>
    <row r="1183" spans="1:6" customFormat="1" ht="36" customHeight="1">
      <c r="A1183" s="220" t="s">
        <v>71</v>
      </c>
      <c r="B1183" s="202">
        <f>SUM(B1184,B1199,B1213,B1218,B1224)</f>
        <v>323</v>
      </c>
      <c r="C1183" s="202">
        <f>SUM(C1184,C1199,C1213,C1218,C1224)</f>
        <v>45</v>
      </c>
      <c r="D1183" s="202">
        <f>SUM(D1184,D1199,D1213,D1218,D1224)</f>
        <v>150</v>
      </c>
      <c r="E1183" s="191">
        <f t="shared" si="36"/>
        <v>-0.53560371517027905</v>
      </c>
      <c r="F1183" s="191">
        <f t="shared" si="37"/>
        <v>3.3333333333333299</v>
      </c>
    </row>
    <row r="1184" spans="1:6" customFormat="1" ht="36" customHeight="1">
      <c r="A1184" s="199" t="s">
        <v>967</v>
      </c>
      <c r="B1184" s="180">
        <f>SUM(B1185:B1198)</f>
        <v>273</v>
      </c>
      <c r="C1184" s="180">
        <f>SUM(C1185:C1198)</f>
        <v>45</v>
      </c>
      <c r="D1184" s="180">
        <f>SUM(D1185:D1198)</f>
        <v>150</v>
      </c>
      <c r="E1184" s="191">
        <f t="shared" si="36"/>
        <v>-0.450549450549451</v>
      </c>
      <c r="F1184" s="191">
        <f t="shared" si="37"/>
        <v>3.3333333333333299</v>
      </c>
    </row>
    <row r="1185" spans="1:6" customFormat="1" ht="36" customHeight="1">
      <c r="A1185" s="208" t="s">
        <v>89</v>
      </c>
      <c r="B1185" s="195"/>
      <c r="C1185" s="195"/>
      <c r="D1185" s="195"/>
      <c r="E1185" s="191"/>
      <c r="F1185" s="191"/>
    </row>
    <row r="1186" spans="1:6" customFormat="1" ht="36" customHeight="1">
      <c r="A1186" s="199" t="s">
        <v>90</v>
      </c>
      <c r="B1186" s="175"/>
      <c r="C1186" s="175"/>
      <c r="D1186" s="175"/>
      <c r="E1186" s="191"/>
      <c r="F1186" s="191"/>
    </row>
    <row r="1187" spans="1:6" customFormat="1" ht="36" customHeight="1">
      <c r="A1187" s="199" t="s">
        <v>91</v>
      </c>
      <c r="B1187" s="175"/>
      <c r="C1187" s="175"/>
      <c r="D1187" s="175"/>
      <c r="E1187" s="191"/>
      <c r="F1187" s="191"/>
    </row>
    <row r="1188" spans="1:6" customFormat="1" ht="36" customHeight="1">
      <c r="A1188" s="199" t="s">
        <v>968</v>
      </c>
      <c r="B1188" s="175"/>
      <c r="C1188" s="175"/>
      <c r="D1188" s="175"/>
      <c r="E1188" s="191"/>
      <c r="F1188" s="191"/>
    </row>
    <row r="1189" spans="1:6" customFormat="1" ht="36" customHeight="1">
      <c r="A1189" s="199" t="s">
        <v>969</v>
      </c>
      <c r="B1189" s="175"/>
      <c r="C1189" s="175"/>
      <c r="D1189" s="175"/>
      <c r="E1189" s="191"/>
      <c r="F1189" s="191"/>
    </row>
    <row r="1190" spans="1:6" customFormat="1" ht="36" customHeight="1">
      <c r="A1190" s="199" t="s">
        <v>970</v>
      </c>
      <c r="B1190" s="175"/>
      <c r="C1190" s="175"/>
      <c r="D1190" s="175"/>
      <c r="E1190" s="191"/>
      <c r="F1190" s="191"/>
    </row>
    <row r="1191" spans="1:6" customFormat="1" ht="36" customHeight="1">
      <c r="A1191" s="199" t="s">
        <v>971</v>
      </c>
      <c r="B1191" s="175"/>
      <c r="C1191" s="175"/>
      <c r="D1191" s="175"/>
      <c r="E1191" s="191"/>
      <c r="F1191" s="191"/>
    </row>
    <row r="1192" spans="1:6" ht="36" customHeight="1">
      <c r="A1192" s="199" t="s">
        <v>972</v>
      </c>
      <c r="B1192" s="175"/>
      <c r="C1192" s="175"/>
      <c r="D1192" s="175"/>
      <c r="E1192" s="191"/>
      <c r="F1192" s="191"/>
    </row>
    <row r="1193" spans="1:6" ht="36" customHeight="1">
      <c r="A1193" s="199" t="s">
        <v>973</v>
      </c>
      <c r="B1193" s="180"/>
      <c r="C1193" s="180"/>
      <c r="D1193" s="180"/>
      <c r="E1193" s="191"/>
      <c r="F1193" s="191"/>
    </row>
    <row r="1194" spans="1:6" ht="36" customHeight="1">
      <c r="A1194" s="199" t="s">
        <v>974</v>
      </c>
      <c r="B1194" s="175"/>
      <c r="C1194" s="175"/>
      <c r="D1194" s="175"/>
      <c r="E1194" s="191"/>
      <c r="F1194" s="191"/>
    </row>
    <row r="1195" spans="1:6" ht="36" customHeight="1">
      <c r="A1195" s="199" t="s">
        <v>975</v>
      </c>
      <c r="B1195" s="175">
        <v>115</v>
      </c>
      <c r="C1195" s="175">
        <v>45</v>
      </c>
      <c r="D1195" s="175">
        <v>115</v>
      </c>
      <c r="E1195" s="191">
        <f t="shared" si="36"/>
        <v>0</v>
      </c>
      <c r="F1195" s="191">
        <f t="shared" si="37"/>
        <v>2.5555555555555598</v>
      </c>
    </row>
    <row r="1196" spans="1:6" ht="36" customHeight="1">
      <c r="A1196" s="199" t="s">
        <v>976</v>
      </c>
      <c r="B1196" s="175"/>
      <c r="C1196" s="175"/>
      <c r="D1196" s="175"/>
      <c r="E1196" s="191"/>
      <c r="F1196" s="191"/>
    </row>
    <row r="1197" spans="1:6" customFormat="1" ht="36" customHeight="1">
      <c r="A1197" s="192" t="s">
        <v>98</v>
      </c>
      <c r="B1197" s="204"/>
      <c r="C1197" s="204"/>
      <c r="D1197" s="204"/>
      <c r="E1197" s="191"/>
      <c r="F1197" s="191"/>
    </row>
    <row r="1198" spans="1:6" ht="36" customHeight="1">
      <c r="A1198" s="196" t="s">
        <v>977</v>
      </c>
      <c r="B1198" s="197">
        <v>158</v>
      </c>
      <c r="C1198" s="197"/>
      <c r="D1198" s="197">
        <v>35</v>
      </c>
      <c r="E1198" s="191">
        <f t="shared" si="36"/>
        <v>-0.778481012658228</v>
      </c>
      <c r="F1198" s="191"/>
    </row>
    <row r="1199" spans="1:6" ht="36" customHeight="1">
      <c r="A1199" s="192" t="s">
        <v>978</v>
      </c>
      <c r="B1199" s="180">
        <f>SUM(B1200:B1212)</f>
        <v>0</v>
      </c>
      <c r="C1199" s="180">
        <f>SUM(C1200:C1212)</f>
        <v>0</v>
      </c>
      <c r="D1199" s="180">
        <f>SUM(D1200:D1212)</f>
        <v>0</v>
      </c>
      <c r="E1199" s="191"/>
      <c r="F1199" s="191"/>
    </row>
    <row r="1200" spans="1:6" ht="36" customHeight="1">
      <c r="A1200" s="194" t="s">
        <v>89</v>
      </c>
      <c r="B1200" s="195"/>
      <c r="C1200" s="195"/>
      <c r="D1200" s="195"/>
      <c r="E1200" s="191"/>
      <c r="F1200" s="191"/>
    </row>
    <row r="1201" spans="1:6" ht="36" customHeight="1">
      <c r="A1201" s="192" t="s">
        <v>90</v>
      </c>
      <c r="B1201" s="175"/>
      <c r="C1201" s="175"/>
      <c r="D1201" s="175"/>
      <c r="E1201" s="191"/>
      <c r="F1201" s="191"/>
    </row>
    <row r="1202" spans="1:6" ht="36" customHeight="1">
      <c r="A1202" s="199" t="s">
        <v>91</v>
      </c>
      <c r="B1202" s="180"/>
      <c r="C1202" s="180"/>
      <c r="D1202" s="180"/>
      <c r="E1202" s="191"/>
      <c r="F1202" s="191"/>
    </row>
    <row r="1203" spans="1:6" ht="36" customHeight="1">
      <c r="A1203" s="192" t="s">
        <v>979</v>
      </c>
      <c r="B1203" s="175"/>
      <c r="C1203" s="175"/>
      <c r="D1203" s="175"/>
      <c r="E1203" s="191"/>
      <c r="F1203" s="191"/>
    </row>
    <row r="1204" spans="1:6" ht="36" customHeight="1">
      <c r="A1204" s="192" t="s">
        <v>980</v>
      </c>
      <c r="B1204" s="175"/>
      <c r="C1204" s="175"/>
      <c r="D1204" s="175"/>
      <c r="E1204" s="191"/>
      <c r="F1204" s="191"/>
    </row>
    <row r="1205" spans="1:6" ht="36" customHeight="1">
      <c r="A1205" s="192" t="s">
        <v>981</v>
      </c>
      <c r="B1205" s="175"/>
      <c r="C1205" s="175"/>
      <c r="D1205" s="175"/>
      <c r="E1205" s="191"/>
      <c r="F1205" s="191"/>
    </row>
    <row r="1206" spans="1:6" ht="36" customHeight="1">
      <c r="A1206" s="192" t="s">
        <v>982</v>
      </c>
      <c r="B1206" s="204"/>
      <c r="C1206" s="204"/>
      <c r="D1206" s="204"/>
      <c r="E1206" s="191"/>
      <c r="F1206" s="191"/>
    </row>
    <row r="1207" spans="1:6" ht="36" customHeight="1">
      <c r="A1207" s="192" t="s">
        <v>983</v>
      </c>
      <c r="B1207" s="175"/>
      <c r="C1207" s="175"/>
      <c r="D1207" s="175"/>
      <c r="E1207" s="191"/>
      <c r="F1207" s="191"/>
    </row>
    <row r="1208" spans="1:6" ht="36" customHeight="1">
      <c r="A1208" s="192" t="s">
        <v>984</v>
      </c>
      <c r="B1208" s="175"/>
      <c r="C1208" s="175"/>
      <c r="D1208" s="175"/>
      <c r="E1208" s="191"/>
      <c r="F1208" s="191"/>
    </row>
    <row r="1209" spans="1:6" ht="36" customHeight="1">
      <c r="A1209" s="192" t="s">
        <v>985</v>
      </c>
      <c r="B1209" s="175"/>
      <c r="C1209" s="175"/>
      <c r="D1209" s="175"/>
      <c r="E1209" s="191"/>
      <c r="F1209" s="191"/>
    </row>
    <row r="1210" spans="1:6" ht="36" customHeight="1">
      <c r="A1210" s="192" t="s">
        <v>986</v>
      </c>
      <c r="B1210" s="175"/>
      <c r="C1210" s="175"/>
      <c r="D1210" s="175"/>
      <c r="E1210" s="191"/>
      <c r="F1210" s="191"/>
    </row>
    <row r="1211" spans="1:6" ht="36" customHeight="1">
      <c r="A1211" s="192" t="s">
        <v>98</v>
      </c>
      <c r="B1211" s="175"/>
      <c r="C1211" s="175"/>
      <c r="D1211" s="175"/>
      <c r="E1211" s="191"/>
      <c r="F1211" s="191"/>
    </row>
    <row r="1212" spans="1:6" ht="36" customHeight="1">
      <c r="A1212" s="192" t="s">
        <v>987</v>
      </c>
      <c r="B1212" s="175"/>
      <c r="C1212" s="175"/>
      <c r="D1212" s="175"/>
      <c r="E1212" s="191"/>
      <c r="F1212" s="191"/>
    </row>
    <row r="1213" spans="1:6" ht="36" customHeight="1">
      <c r="A1213" s="192" t="s">
        <v>988</v>
      </c>
      <c r="B1213" s="180">
        <f>SUM(B1214:B1217)</f>
        <v>0</v>
      </c>
      <c r="C1213" s="180">
        <f>SUM(C1214:C1217)</f>
        <v>0</v>
      </c>
      <c r="D1213" s="180">
        <f>SUM(D1214:D1217)</f>
        <v>0</v>
      </c>
      <c r="E1213" s="191"/>
      <c r="F1213" s="191"/>
    </row>
    <row r="1214" spans="1:6" ht="36" customHeight="1">
      <c r="A1214" s="192" t="s">
        <v>989</v>
      </c>
      <c r="B1214" s="175"/>
      <c r="C1214" s="175"/>
      <c r="D1214" s="175"/>
      <c r="E1214" s="191"/>
      <c r="F1214" s="191"/>
    </row>
    <row r="1215" spans="1:6" ht="36" customHeight="1">
      <c r="A1215" s="192" t="s">
        <v>990</v>
      </c>
      <c r="B1215" s="180"/>
      <c r="C1215" s="180"/>
      <c r="D1215" s="180"/>
      <c r="E1215" s="191"/>
      <c r="F1215" s="191"/>
    </row>
    <row r="1216" spans="1:6" ht="36" customHeight="1">
      <c r="A1216" s="192" t="s">
        <v>991</v>
      </c>
      <c r="B1216" s="175"/>
      <c r="C1216" s="175"/>
      <c r="D1216" s="175"/>
      <c r="E1216" s="191"/>
      <c r="F1216" s="191"/>
    </row>
    <row r="1217" spans="1:6" customFormat="1" ht="36" customHeight="1">
      <c r="A1217" s="196" t="s">
        <v>992</v>
      </c>
      <c r="B1217" s="197"/>
      <c r="C1217" s="197"/>
      <c r="D1217" s="197"/>
      <c r="E1217" s="191"/>
      <c r="F1217" s="191"/>
    </row>
    <row r="1218" spans="1:6" ht="36" customHeight="1">
      <c r="A1218" s="192" t="s">
        <v>993</v>
      </c>
      <c r="B1218" s="180">
        <f>SUM(B1219:B1223)</f>
        <v>50</v>
      </c>
      <c r="C1218" s="180">
        <f>SUM(C1219:C1223)</f>
        <v>0</v>
      </c>
      <c r="D1218" s="180">
        <f>SUM(D1219:D1223)</f>
        <v>0</v>
      </c>
      <c r="E1218" s="191">
        <f t="shared" si="36"/>
        <v>-1</v>
      </c>
      <c r="F1218" s="191"/>
    </row>
    <row r="1219" spans="1:6" ht="36" customHeight="1">
      <c r="A1219" s="194" t="s">
        <v>994</v>
      </c>
      <c r="B1219" s="203"/>
      <c r="C1219" s="203"/>
      <c r="D1219" s="203"/>
      <c r="E1219" s="191"/>
      <c r="F1219" s="191"/>
    </row>
    <row r="1220" spans="1:6" ht="36" customHeight="1">
      <c r="A1220" s="192" t="s">
        <v>995</v>
      </c>
      <c r="B1220" s="175"/>
      <c r="C1220" s="175"/>
      <c r="D1220" s="175"/>
      <c r="E1220" s="191"/>
      <c r="F1220" s="191"/>
    </row>
    <row r="1221" spans="1:6" ht="36" customHeight="1">
      <c r="A1221" s="192" t="s">
        <v>996</v>
      </c>
      <c r="B1221" s="175">
        <v>50</v>
      </c>
      <c r="C1221" s="175"/>
      <c r="D1221" s="175"/>
      <c r="E1221" s="191">
        <f t="shared" si="36"/>
        <v>-1</v>
      </c>
      <c r="F1221" s="191"/>
    </row>
    <row r="1222" spans="1:6" ht="36" customHeight="1">
      <c r="A1222" s="199" t="s">
        <v>997</v>
      </c>
      <c r="B1222" s="175"/>
      <c r="C1222" s="175"/>
      <c r="D1222" s="175"/>
      <c r="E1222" s="191"/>
      <c r="F1222" s="191"/>
    </row>
    <row r="1223" spans="1:6" ht="36" customHeight="1">
      <c r="A1223" s="196" t="s">
        <v>998</v>
      </c>
      <c r="B1223" s="197"/>
      <c r="C1223" s="197"/>
      <c r="D1223" s="197"/>
      <c r="E1223" s="191"/>
      <c r="F1223" s="191"/>
    </row>
    <row r="1224" spans="1:6" ht="36" customHeight="1">
      <c r="A1224" s="192" t="s">
        <v>999</v>
      </c>
      <c r="B1224" s="180">
        <f>SUM(B1225:B1235)</f>
        <v>0</v>
      </c>
      <c r="C1224" s="180">
        <f>SUM(C1225:C1235)</f>
        <v>0</v>
      </c>
      <c r="D1224" s="180">
        <f>SUM(D1225:D1235)</f>
        <v>0</v>
      </c>
      <c r="E1224" s="191"/>
      <c r="F1224" s="191"/>
    </row>
    <row r="1225" spans="1:6" customFormat="1" ht="36" customHeight="1">
      <c r="A1225" s="194" t="s">
        <v>1000</v>
      </c>
      <c r="B1225" s="195"/>
      <c r="C1225" s="195"/>
      <c r="D1225" s="195"/>
      <c r="E1225" s="191"/>
      <c r="F1225" s="191"/>
    </row>
    <row r="1226" spans="1:6" ht="36" customHeight="1">
      <c r="A1226" s="192" t="s">
        <v>1001</v>
      </c>
      <c r="B1226" s="175"/>
      <c r="C1226" s="175"/>
      <c r="D1226" s="175"/>
      <c r="E1226" s="191"/>
      <c r="F1226" s="191"/>
    </row>
    <row r="1227" spans="1:6" customFormat="1" ht="36" customHeight="1">
      <c r="A1227" s="192" t="s">
        <v>1002</v>
      </c>
      <c r="B1227" s="175"/>
      <c r="C1227" s="175"/>
      <c r="D1227" s="175"/>
      <c r="E1227" s="191"/>
      <c r="F1227" s="191"/>
    </row>
    <row r="1228" spans="1:6" ht="36" customHeight="1">
      <c r="A1228" s="192" t="s">
        <v>1003</v>
      </c>
      <c r="B1228" s="175"/>
      <c r="C1228" s="175"/>
      <c r="D1228" s="175"/>
      <c r="E1228" s="191"/>
      <c r="F1228" s="191"/>
    </row>
    <row r="1229" spans="1:6" ht="36" customHeight="1">
      <c r="A1229" s="192" t="s">
        <v>1004</v>
      </c>
      <c r="B1229" s="175"/>
      <c r="C1229" s="175"/>
      <c r="D1229" s="175"/>
      <c r="E1229" s="191"/>
      <c r="F1229" s="191"/>
    </row>
    <row r="1230" spans="1:6" ht="36" customHeight="1">
      <c r="A1230" s="199" t="s">
        <v>1005</v>
      </c>
      <c r="B1230" s="175"/>
      <c r="C1230" s="175"/>
      <c r="D1230" s="175"/>
      <c r="E1230" s="191"/>
      <c r="F1230" s="191"/>
    </row>
    <row r="1231" spans="1:6" ht="36" customHeight="1">
      <c r="A1231" s="192" t="s">
        <v>1006</v>
      </c>
      <c r="B1231" s="180"/>
      <c r="C1231" s="180"/>
      <c r="D1231" s="180"/>
      <c r="E1231" s="191"/>
      <c r="F1231" s="191"/>
    </row>
    <row r="1232" spans="1:6" ht="36" customHeight="1">
      <c r="A1232" s="199" t="s">
        <v>1007</v>
      </c>
      <c r="B1232" s="180"/>
      <c r="C1232" s="180"/>
      <c r="D1232" s="180"/>
      <c r="E1232" s="191"/>
      <c r="F1232" s="191"/>
    </row>
    <row r="1233" spans="1:6" customFormat="1" ht="36" customHeight="1">
      <c r="A1233" s="192" t="s">
        <v>1008</v>
      </c>
      <c r="B1233" s="175"/>
      <c r="C1233" s="175"/>
      <c r="D1233" s="175"/>
      <c r="E1233" s="191"/>
      <c r="F1233" s="191"/>
    </row>
    <row r="1234" spans="1:6" ht="36" customHeight="1">
      <c r="A1234" s="192" t="s">
        <v>1009</v>
      </c>
      <c r="B1234" s="175"/>
      <c r="C1234" s="175"/>
      <c r="D1234" s="175"/>
      <c r="E1234" s="191"/>
      <c r="F1234" s="191"/>
    </row>
    <row r="1235" spans="1:6" customFormat="1" ht="36" customHeight="1">
      <c r="A1235" s="196" t="s">
        <v>1010</v>
      </c>
      <c r="B1235" s="210"/>
      <c r="C1235" s="210"/>
      <c r="D1235" s="210"/>
      <c r="E1235" s="191"/>
      <c r="F1235" s="191"/>
    </row>
    <row r="1236" spans="1:6" ht="36" customHeight="1">
      <c r="A1236" s="189" t="s">
        <v>72</v>
      </c>
      <c r="B1236" s="190">
        <f>SUM(B1237,B1249,B1255,B1261,B1269,B1282,B1286,B1292)</f>
        <v>6992</v>
      </c>
      <c r="C1236" s="190">
        <f>SUM(C1237,C1249,C1255,C1261,C1269,C1282,C1286,C1292)</f>
        <v>5445</v>
      </c>
      <c r="D1236" s="190">
        <f>SUM(D1237,D1249,D1255,D1261,D1269,D1282,D1286,D1292)</f>
        <v>7568</v>
      </c>
      <c r="E1236" s="191">
        <f t="shared" ref="E1236:E1283" si="38">(D1236-B1236)/B1236</f>
        <v>8.2379862700228804E-2</v>
      </c>
      <c r="F1236" s="191">
        <f t="shared" ref="F1236:F1283" si="39">D1236/C1236</f>
        <v>1.38989898989899</v>
      </c>
    </row>
    <row r="1237" spans="1:6" ht="36" customHeight="1">
      <c r="A1237" s="192" t="s">
        <v>1011</v>
      </c>
      <c r="B1237" s="180">
        <f>SUM(B1238:B1248)</f>
        <v>276</v>
      </c>
      <c r="C1237" s="180">
        <f>SUM(C1238:C1248)</f>
        <v>245</v>
      </c>
      <c r="D1237" s="180">
        <f>SUM(D1238:D1248)</f>
        <v>321</v>
      </c>
      <c r="E1237" s="191">
        <f t="shared" si="38"/>
        <v>0.16304347826087001</v>
      </c>
      <c r="F1237" s="191">
        <f t="shared" si="39"/>
        <v>1.3102040816326499</v>
      </c>
    </row>
    <row r="1238" spans="1:6" ht="36" customHeight="1">
      <c r="A1238" s="208" t="s">
        <v>89</v>
      </c>
      <c r="B1238" s="195">
        <v>215</v>
      </c>
      <c r="C1238" s="195">
        <v>204</v>
      </c>
      <c r="D1238" s="195">
        <v>265</v>
      </c>
      <c r="E1238" s="191">
        <f t="shared" si="38"/>
        <v>0.232558139534884</v>
      </c>
      <c r="F1238" s="191">
        <f t="shared" si="39"/>
        <v>1.29901960784314</v>
      </c>
    </row>
    <row r="1239" spans="1:6" ht="36" customHeight="1">
      <c r="A1239" s="192" t="s">
        <v>90</v>
      </c>
      <c r="B1239" s="175"/>
      <c r="C1239" s="175"/>
      <c r="D1239" s="175"/>
      <c r="E1239" s="191"/>
      <c r="F1239" s="191"/>
    </row>
    <row r="1240" spans="1:6" ht="36" customHeight="1">
      <c r="A1240" s="199" t="s">
        <v>91</v>
      </c>
      <c r="B1240" s="175"/>
      <c r="C1240" s="175"/>
      <c r="D1240" s="175"/>
      <c r="E1240" s="191"/>
      <c r="F1240" s="191"/>
    </row>
    <row r="1241" spans="1:6" ht="36" customHeight="1">
      <c r="A1241" s="192" t="s">
        <v>1012</v>
      </c>
      <c r="B1241" s="180"/>
      <c r="C1241" s="180"/>
      <c r="D1241" s="180"/>
      <c r="E1241" s="191"/>
      <c r="F1241" s="191"/>
    </row>
    <row r="1242" spans="1:6" ht="36" customHeight="1">
      <c r="A1242" s="192" t="s">
        <v>1013</v>
      </c>
      <c r="B1242" s="175"/>
      <c r="C1242" s="175"/>
      <c r="D1242" s="175"/>
      <c r="E1242" s="191"/>
      <c r="F1242" s="191"/>
    </row>
    <row r="1243" spans="1:6" ht="36" customHeight="1">
      <c r="A1243" s="192" t="s">
        <v>1014</v>
      </c>
      <c r="B1243" s="175">
        <v>20</v>
      </c>
      <c r="C1243" s="175">
        <v>10</v>
      </c>
      <c r="D1243" s="175">
        <v>25</v>
      </c>
      <c r="E1243" s="191">
        <f t="shared" si="38"/>
        <v>0.25</v>
      </c>
      <c r="F1243" s="191">
        <f t="shared" si="39"/>
        <v>2.5</v>
      </c>
    </row>
    <row r="1244" spans="1:6" ht="36" customHeight="1">
      <c r="A1244" s="192" t="s">
        <v>1015</v>
      </c>
      <c r="B1244" s="175"/>
      <c r="C1244" s="175"/>
      <c r="D1244" s="175"/>
      <c r="E1244" s="191"/>
      <c r="F1244" s="191"/>
    </row>
    <row r="1245" spans="1:6" ht="36" customHeight="1">
      <c r="A1245" s="192" t="s">
        <v>1016</v>
      </c>
      <c r="B1245" s="193"/>
      <c r="C1245" s="193"/>
      <c r="D1245" s="193"/>
      <c r="E1245" s="191"/>
      <c r="F1245" s="191"/>
    </row>
    <row r="1246" spans="1:6" ht="36" customHeight="1">
      <c r="A1246" s="192" t="s">
        <v>1017</v>
      </c>
      <c r="B1246" s="175"/>
      <c r="C1246" s="175"/>
      <c r="D1246" s="175"/>
      <c r="E1246" s="191"/>
      <c r="F1246" s="191"/>
    </row>
    <row r="1247" spans="1:6" ht="36" customHeight="1">
      <c r="A1247" s="192" t="s">
        <v>98</v>
      </c>
      <c r="B1247" s="175"/>
      <c r="C1247" s="175"/>
      <c r="D1247" s="175"/>
      <c r="E1247" s="191"/>
      <c r="F1247" s="191"/>
    </row>
    <row r="1248" spans="1:6" ht="36" customHeight="1">
      <c r="A1248" s="196" t="s">
        <v>1018</v>
      </c>
      <c r="B1248" s="197">
        <v>41</v>
      </c>
      <c r="C1248" s="197">
        <v>31</v>
      </c>
      <c r="D1248" s="197">
        <v>31</v>
      </c>
      <c r="E1248" s="191">
        <f t="shared" si="38"/>
        <v>-0.24390243902438999</v>
      </c>
      <c r="F1248" s="191">
        <f t="shared" si="39"/>
        <v>1</v>
      </c>
    </row>
    <row r="1249" spans="1:6" ht="36" customHeight="1">
      <c r="A1249" s="192" t="s">
        <v>1019</v>
      </c>
      <c r="B1249" s="193">
        <f>SUM(B1250:B1254)</f>
        <v>232</v>
      </c>
      <c r="C1249" s="193">
        <f>SUM(C1250:C1254)</f>
        <v>171</v>
      </c>
      <c r="D1249" s="193">
        <f>SUM(D1250:D1254)</f>
        <v>202</v>
      </c>
      <c r="E1249" s="191">
        <f t="shared" si="38"/>
        <v>-0.12931034482758599</v>
      </c>
      <c r="F1249" s="191">
        <f t="shared" si="39"/>
        <v>1.1812865497075999</v>
      </c>
    </row>
    <row r="1250" spans="1:6" ht="36" customHeight="1">
      <c r="A1250" s="194" t="s">
        <v>89</v>
      </c>
      <c r="B1250" s="207">
        <v>232</v>
      </c>
      <c r="C1250" s="207">
        <v>171</v>
      </c>
      <c r="D1250" s="207">
        <v>172</v>
      </c>
      <c r="E1250" s="191">
        <f t="shared" si="38"/>
        <v>-0.25862068965517199</v>
      </c>
      <c r="F1250" s="191">
        <f t="shared" si="39"/>
        <v>1.00584795321637</v>
      </c>
    </row>
    <row r="1251" spans="1:6" ht="36" customHeight="1">
      <c r="A1251" s="192" t="s">
        <v>90</v>
      </c>
      <c r="B1251" s="175"/>
      <c r="C1251" s="175"/>
      <c r="D1251" s="175"/>
      <c r="E1251" s="191"/>
      <c r="F1251" s="191"/>
    </row>
    <row r="1252" spans="1:6" ht="36" customHeight="1">
      <c r="A1252" s="192" t="s">
        <v>91</v>
      </c>
      <c r="B1252" s="175"/>
      <c r="C1252" s="175"/>
      <c r="D1252" s="175"/>
      <c r="E1252" s="191"/>
      <c r="F1252" s="191"/>
    </row>
    <row r="1253" spans="1:6" ht="36" customHeight="1">
      <c r="A1253" s="192" t="s">
        <v>1020</v>
      </c>
      <c r="B1253" s="204"/>
      <c r="C1253" s="204"/>
      <c r="D1253" s="204"/>
      <c r="E1253" s="191"/>
      <c r="F1253" s="191"/>
    </row>
    <row r="1254" spans="1:6" ht="36" customHeight="1">
      <c r="A1254" s="196" t="s">
        <v>1021</v>
      </c>
      <c r="B1254" s="210"/>
      <c r="C1254" s="210"/>
      <c r="D1254" s="210">
        <v>30</v>
      </c>
      <c r="E1254" s="191"/>
      <c r="F1254" s="191"/>
    </row>
    <row r="1255" spans="1:6" ht="36" customHeight="1">
      <c r="A1255" s="192" t="s">
        <v>1022</v>
      </c>
      <c r="B1255" s="180">
        <f>SUM(B1256:B1260)</f>
        <v>0</v>
      </c>
      <c r="C1255" s="180">
        <f>SUM(C1256:C1260)</f>
        <v>0</v>
      </c>
      <c r="D1255" s="180">
        <f>SUM(D1256:D1260)</f>
        <v>0</v>
      </c>
      <c r="E1255" s="191"/>
      <c r="F1255" s="191"/>
    </row>
    <row r="1256" spans="1:6" ht="36" customHeight="1">
      <c r="A1256" s="194" t="s">
        <v>89</v>
      </c>
      <c r="B1256" s="195"/>
      <c r="C1256" s="195"/>
      <c r="D1256" s="195"/>
      <c r="E1256" s="191"/>
      <c r="F1256" s="191"/>
    </row>
    <row r="1257" spans="1:6" ht="36" customHeight="1">
      <c r="A1257" s="192" t="s">
        <v>90</v>
      </c>
      <c r="B1257" s="175"/>
      <c r="C1257" s="175"/>
      <c r="D1257" s="175"/>
      <c r="E1257" s="191"/>
      <c r="F1257" s="191"/>
    </row>
    <row r="1258" spans="1:6" ht="36" customHeight="1">
      <c r="A1258" s="192" t="s">
        <v>91</v>
      </c>
      <c r="B1258" s="175"/>
      <c r="C1258" s="175"/>
      <c r="D1258" s="175"/>
      <c r="E1258" s="191"/>
      <c r="F1258" s="191"/>
    </row>
    <row r="1259" spans="1:6" ht="36" customHeight="1">
      <c r="A1259" s="192" t="s">
        <v>1023</v>
      </c>
      <c r="B1259" s="175"/>
      <c r="C1259" s="175"/>
      <c r="D1259" s="175"/>
      <c r="E1259" s="191"/>
      <c r="F1259" s="191"/>
    </row>
    <row r="1260" spans="1:6" ht="36" customHeight="1">
      <c r="A1260" s="192" t="s">
        <v>1024</v>
      </c>
      <c r="B1260" s="175"/>
      <c r="C1260" s="175"/>
      <c r="D1260" s="175"/>
      <c r="E1260" s="191"/>
      <c r="F1260" s="191"/>
    </row>
    <row r="1261" spans="1:6" ht="36" customHeight="1">
      <c r="A1261" s="192" t="s">
        <v>1025</v>
      </c>
      <c r="B1261" s="180">
        <f>SUM(B1262:B1268)</f>
        <v>0</v>
      </c>
      <c r="C1261" s="180">
        <f>SUM(C1262:C1268)</f>
        <v>0</v>
      </c>
      <c r="D1261" s="180">
        <f>SUM(D1262:D1268)</f>
        <v>0</v>
      </c>
      <c r="E1261" s="191"/>
      <c r="F1261" s="191"/>
    </row>
    <row r="1262" spans="1:6" ht="36" customHeight="1">
      <c r="A1262" s="192" t="s">
        <v>89</v>
      </c>
      <c r="B1262" s="175"/>
      <c r="C1262" s="175"/>
      <c r="D1262" s="175"/>
      <c r="E1262" s="191"/>
      <c r="F1262" s="191"/>
    </row>
    <row r="1263" spans="1:6" ht="36" customHeight="1">
      <c r="A1263" s="192" t="s">
        <v>90</v>
      </c>
      <c r="B1263" s="175"/>
      <c r="C1263" s="175"/>
      <c r="D1263" s="175"/>
      <c r="E1263" s="191"/>
      <c r="F1263" s="191"/>
    </row>
    <row r="1264" spans="1:6" ht="36" customHeight="1">
      <c r="A1264" s="192" t="s">
        <v>91</v>
      </c>
      <c r="B1264" s="175"/>
      <c r="C1264" s="175"/>
      <c r="D1264" s="175"/>
      <c r="E1264" s="191"/>
      <c r="F1264" s="191"/>
    </row>
    <row r="1265" spans="1:6" ht="36" customHeight="1">
      <c r="A1265" s="192" t="s">
        <v>1026</v>
      </c>
      <c r="B1265" s="180"/>
      <c r="C1265" s="180"/>
      <c r="D1265" s="180"/>
      <c r="E1265" s="191"/>
      <c r="F1265" s="191"/>
    </row>
    <row r="1266" spans="1:6" ht="36" customHeight="1">
      <c r="A1266" s="192" t="s">
        <v>1027</v>
      </c>
      <c r="B1266" s="175"/>
      <c r="C1266" s="175"/>
      <c r="D1266" s="175"/>
      <c r="E1266" s="191"/>
      <c r="F1266" s="191"/>
    </row>
    <row r="1267" spans="1:6" customFormat="1" ht="36" customHeight="1">
      <c r="A1267" s="192" t="s">
        <v>98</v>
      </c>
      <c r="B1267" s="175"/>
      <c r="C1267" s="175"/>
      <c r="D1267" s="175"/>
      <c r="E1267" s="191"/>
      <c r="F1267" s="191"/>
    </row>
    <row r="1268" spans="1:6" customFormat="1" ht="36" customHeight="1">
      <c r="A1268" s="196" t="s">
        <v>1028</v>
      </c>
      <c r="B1268" s="197"/>
      <c r="C1268" s="197"/>
      <c r="D1268" s="197"/>
      <c r="E1268" s="191"/>
      <c r="F1268" s="191"/>
    </row>
    <row r="1269" spans="1:6" customFormat="1" ht="36" customHeight="1">
      <c r="A1269" s="192" t="s">
        <v>1029</v>
      </c>
      <c r="B1269" s="193">
        <f>SUM(B1270:B1281)</f>
        <v>0</v>
      </c>
      <c r="C1269" s="193">
        <f>SUM(C1270:C1281)</f>
        <v>0</v>
      </c>
      <c r="D1269" s="193">
        <f>SUM(D1270:D1281)</f>
        <v>0</v>
      </c>
      <c r="E1269" s="191"/>
      <c r="F1269" s="191"/>
    </row>
    <row r="1270" spans="1:6" customFormat="1" ht="36" customHeight="1">
      <c r="A1270" s="194" t="s">
        <v>89</v>
      </c>
      <c r="B1270" s="195"/>
      <c r="C1270" s="195"/>
      <c r="D1270" s="195"/>
      <c r="E1270" s="191"/>
      <c r="F1270" s="191"/>
    </row>
    <row r="1271" spans="1:6" customFormat="1" ht="36" customHeight="1">
      <c r="A1271" s="192" t="s">
        <v>90</v>
      </c>
      <c r="B1271" s="175"/>
      <c r="C1271" s="175"/>
      <c r="D1271" s="175"/>
      <c r="E1271" s="191"/>
      <c r="F1271" s="191"/>
    </row>
    <row r="1272" spans="1:6" customFormat="1" ht="36" customHeight="1">
      <c r="A1272" s="199" t="s">
        <v>91</v>
      </c>
      <c r="B1272" s="175"/>
      <c r="C1272" s="175"/>
      <c r="D1272" s="175"/>
      <c r="E1272" s="191"/>
      <c r="F1272" s="191"/>
    </row>
    <row r="1273" spans="1:6" customFormat="1" ht="36" customHeight="1">
      <c r="A1273" s="199" t="s">
        <v>1030</v>
      </c>
      <c r="B1273" s="175"/>
      <c r="C1273" s="175"/>
      <c r="D1273" s="175"/>
      <c r="E1273" s="191"/>
      <c r="F1273" s="191"/>
    </row>
    <row r="1274" spans="1:6" ht="36" customHeight="1">
      <c r="A1274" s="199" t="s">
        <v>1031</v>
      </c>
      <c r="B1274" s="175"/>
      <c r="C1274" s="175"/>
      <c r="D1274" s="175"/>
      <c r="E1274" s="191"/>
      <c r="F1274" s="191"/>
    </row>
    <row r="1275" spans="1:6" ht="36" customHeight="1">
      <c r="A1275" s="199" t="s">
        <v>1032</v>
      </c>
      <c r="B1275" s="175"/>
      <c r="C1275" s="175"/>
      <c r="D1275" s="175"/>
      <c r="E1275" s="191"/>
      <c r="F1275" s="191"/>
    </row>
    <row r="1276" spans="1:6" customFormat="1" ht="36" customHeight="1">
      <c r="A1276" s="199" t="s">
        <v>1033</v>
      </c>
      <c r="B1276" s="175"/>
      <c r="C1276" s="175"/>
      <c r="D1276" s="175"/>
      <c r="E1276" s="191"/>
      <c r="F1276" s="191"/>
    </row>
    <row r="1277" spans="1:6" ht="36" customHeight="1">
      <c r="A1277" s="199" t="s">
        <v>1034</v>
      </c>
      <c r="B1277" s="175"/>
      <c r="C1277" s="175"/>
      <c r="D1277" s="175"/>
      <c r="E1277" s="191"/>
      <c r="F1277" s="191"/>
    </row>
    <row r="1278" spans="1:6" customFormat="1" ht="36" customHeight="1">
      <c r="A1278" s="199" t="s">
        <v>1035</v>
      </c>
      <c r="B1278" s="175"/>
      <c r="C1278" s="175"/>
      <c r="D1278" s="175"/>
      <c r="E1278" s="191"/>
      <c r="F1278" s="191"/>
    </row>
    <row r="1279" spans="1:6" customFormat="1" ht="36" customHeight="1">
      <c r="A1279" s="192" t="s">
        <v>1036</v>
      </c>
      <c r="B1279" s="180"/>
      <c r="C1279" s="180"/>
      <c r="D1279" s="180"/>
      <c r="E1279" s="191"/>
      <c r="F1279" s="191"/>
    </row>
    <row r="1280" spans="1:6" customFormat="1" ht="36" customHeight="1">
      <c r="A1280" s="192" t="s">
        <v>1037</v>
      </c>
      <c r="B1280" s="175"/>
      <c r="C1280" s="175"/>
      <c r="D1280" s="175"/>
      <c r="E1280" s="191"/>
      <c r="F1280" s="191"/>
    </row>
    <row r="1281" spans="1:6" customFormat="1" ht="36" customHeight="1">
      <c r="A1281" s="200" t="s">
        <v>1038</v>
      </c>
      <c r="B1281" s="197"/>
      <c r="C1281" s="197"/>
      <c r="D1281" s="197"/>
      <c r="E1281" s="191"/>
      <c r="F1281" s="191"/>
    </row>
    <row r="1282" spans="1:6" customFormat="1" ht="36" customHeight="1">
      <c r="A1282" s="192" t="s">
        <v>1039</v>
      </c>
      <c r="B1282" s="180">
        <f>SUM(B1283:B1285)</f>
        <v>5305</v>
      </c>
      <c r="C1282" s="180">
        <f>SUM(C1283:C1285)</f>
        <v>4629</v>
      </c>
      <c r="D1282" s="180">
        <f>SUM(D1283:D1285)</f>
        <v>6320</v>
      </c>
      <c r="E1282" s="191">
        <f t="shared" si="38"/>
        <v>0.191328934967012</v>
      </c>
      <c r="F1282" s="191">
        <f t="shared" si="39"/>
        <v>1.3653056815726901</v>
      </c>
    </row>
    <row r="1283" spans="1:6" customFormat="1" ht="36" customHeight="1">
      <c r="A1283" s="208" t="s">
        <v>1040</v>
      </c>
      <c r="B1283" s="203">
        <v>5305</v>
      </c>
      <c r="C1283" s="203">
        <v>4629</v>
      </c>
      <c r="D1283" s="203">
        <v>6320</v>
      </c>
      <c r="E1283" s="191">
        <f t="shared" si="38"/>
        <v>0.191328934967012</v>
      </c>
      <c r="F1283" s="191">
        <f t="shared" si="39"/>
        <v>1.3653056815726901</v>
      </c>
    </row>
    <row r="1284" spans="1:6" ht="36" customHeight="1">
      <c r="A1284" s="199" t="s">
        <v>1041</v>
      </c>
      <c r="B1284" s="180"/>
      <c r="C1284" s="180"/>
      <c r="D1284" s="180"/>
      <c r="E1284" s="191"/>
      <c r="F1284" s="191"/>
    </row>
    <row r="1285" spans="1:6" ht="36" customHeight="1">
      <c r="A1285" s="200" t="s">
        <v>1042</v>
      </c>
      <c r="B1285" s="197"/>
      <c r="C1285" s="197"/>
      <c r="D1285" s="197"/>
      <c r="E1285" s="191"/>
      <c r="F1285" s="191"/>
    </row>
    <row r="1286" spans="1:6" ht="36" customHeight="1">
      <c r="A1286" s="199" t="s">
        <v>1043</v>
      </c>
      <c r="B1286" s="180">
        <f>SUM(B1287:B1291)</f>
        <v>1179</v>
      </c>
      <c r="C1286" s="180">
        <f>SUM(C1287:C1291)</f>
        <v>400</v>
      </c>
      <c r="D1286" s="180">
        <f>SUM(D1287:D1291)</f>
        <v>725</v>
      </c>
      <c r="E1286" s="191">
        <f t="shared" ref="E1286:E1312" si="40">(D1286-B1286)/B1286</f>
        <v>-0.38507209499575901</v>
      </c>
      <c r="F1286" s="191">
        <f t="shared" ref="F1286:F1307" si="41">D1286/C1286</f>
        <v>1.8125</v>
      </c>
    </row>
    <row r="1287" spans="1:6" ht="36" customHeight="1">
      <c r="A1287" s="208" t="s">
        <v>1044</v>
      </c>
      <c r="B1287" s="195">
        <v>361</v>
      </c>
      <c r="C1287" s="195">
        <v>400</v>
      </c>
      <c r="D1287" s="195">
        <v>529</v>
      </c>
      <c r="E1287" s="191">
        <f t="shared" si="40"/>
        <v>0.46537396121883701</v>
      </c>
      <c r="F1287" s="191">
        <f t="shared" si="41"/>
        <v>1.3225</v>
      </c>
    </row>
    <row r="1288" spans="1:6" ht="36" customHeight="1">
      <c r="A1288" s="199" t="s">
        <v>1045</v>
      </c>
      <c r="B1288" s="175"/>
      <c r="C1288" s="175"/>
      <c r="D1288" s="175">
        <v>24</v>
      </c>
      <c r="E1288" s="191"/>
      <c r="F1288" s="191"/>
    </row>
    <row r="1289" spans="1:6" ht="36" customHeight="1">
      <c r="A1289" s="192" t="s">
        <v>1046</v>
      </c>
      <c r="B1289" s="204"/>
      <c r="C1289" s="204"/>
      <c r="D1289" s="204"/>
      <c r="E1289" s="191"/>
      <c r="F1289" s="191"/>
    </row>
    <row r="1290" spans="1:6" ht="36" customHeight="1">
      <c r="A1290" s="192" t="s">
        <v>1047</v>
      </c>
      <c r="B1290" s="180"/>
      <c r="C1290" s="180"/>
      <c r="D1290" s="180"/>
      <c r="E1290" s="191"/>
      <c r="F1290" s="191"/>
    </row>
    <row r="1291" spans="1:6" customFormat="1" ht="36" customHeight="1">
      <c r="A1291" s="192" t="s">
        <v>1048</v>
      </c>
      <c r="B1291" s="175">
        <v>818</v>
      </c>
      <c r="C1291" s="175"/>
      <c r="D1291" s="175">
        <v>172</v>
      </c>
      <c r="E1291" s="191">
        <f t="shared" si="40"/>
        <v>-0.78973105134474297</v>
      </c>
      <c r="F1291" s="191"/>
    </row>
    <row r="1292" spans="1:6" ht="36" customHeight="1">
      <c r="A1292" s="196" t="s">
        <v>1049</v>
      </c>
      <c r="B1292" s="197"/>
      <c r="C1292" s="197"/>
      <c r="D1292" s="197"/>
      <c r="E1292" s="191"/>
      <c r="F1292" s="191"/>
    </row>
    <row r="1293" spans="1:6" ht="36" customHeight="1">
      <c r="A1293" s="189" t="s">
        <v>73</v>
      </c>
      <c r="B1293" s="185"/>
      <c r="C1293" s="185"/>
      <c r="D1293" s="185"/>
      <c r="E1293" s="191"/>
      <c r="F1293" s="191"/>
    </row>
    <row r="1294" spans="1:6" ht="36" customHeight="1">
      <c r="A1294" s="218" t="s">
        <v>74</v>
      </c>
      <c r="B1294" s="219">
        <f>B1295</f>
        <v>0</v>
      </c>
      <c r="C1294" s="219">
        <f>C1295</f>
        <v>0</v>
      </c>
      <c r="D1294" s="219">
        <f>D1295</f>
        <v>0</v>
      </c>
      <c r="E1294" s="191"/>
      <c r="F1294" s="191"/>
    </row>
    <row r="1295" spans="1:6" customFormat="1" ht="36" customHeight="1">
      <c r="A1295" s="192" t="s">
        <v>1050</v>
      </c>
      <c r="B1295" s="193">
        <f>SUM(B1296:B1299)</f>
        <v>0</v>
      </c>
      <c r="C1295" s="193">
        <f>SUM(C1296:C1299)</f>
        <v>0</v>
      </c>
      <c r="D1295" s="193">
        <f>SUM(D1296:D1299)</f>
        <v>0</v>
      </c>
      <c r="E1295" s="191"/>
      <c r="F1295" s="191"/>
    </row>
    <row r="1296" spans="1:6" customFormat="1" ht="36" customHeight="1">
      <c r="A1296" s="199" t="s">
        <v>1051</v>
      </c>
      <c r="B1296" s="175"/>
      <c r="C1296" s="175"/>
      <c r="D1296" s="175"/>
      <c r="E1296" s="191"/>
      <c r="F1296" s="191"/>
    </row>
    <row r="1297" spans="1:6" customFormat="1" ht="36" customHeight="1">
      <c r="A1297" s="192" t="s">
        <v>1052</v>
      </c>
      <c r="B1297" s="175"/>
      <c r="C1297" s="175"/>
      <c r="D1297" s="175"/>
      <c r="E1297" s="191"/>
      <c r="F1297" s="191"/>
    </row>
    <row r="1298" spans="1:6" ht="36" customHeight="1">
      <c r="A1298" s="192" t="s">
        <v>1053</v>
      </c>
      <c r="B1298" s="175"/>
      <c r="C1298" s="175"/>
      <c r="D1298" s="175"/>
      <c r="E1298" s="191"/>
      <c r="F1298" s="191"/>
    </row>
    <row r="1299" spans="1:6" ht="36" customHeight="1">
      <c r="A1299" s="196" t="s">
        <v>1054</v>
      </c>
      <c r="B1299" s="197"/>
      <c r="C1299" s="197"/>
      <c r="D1299" s="197"/>
      <c r="E1299" s="191"/>
      <c r="F1299" s="191"/>
    </row>
    <row r="1300" spans="1:6" customFormat="1" ht="36" customHeight="1">
      <c r="A1300" s="220" t="s">
        <v>75</v>
      </c>
      <c r="B1300" s="202">
        <f>B1301</f>
        <v>1332</v>
      </c>
      <c r="C1300" s="202">
        <f>C1301</f>
        <v>2391</v>
      </c>
      <c r="D1300" s="202">
        <f>D1301</f>
        <v>2730</v>
      </c>
      <c r="E1300" s="191">
        <f t="shared" si="40"/>
        <v>1.0495495495495499</v>
      </c>
      <c r="F1300" s="191">
        <f t="shared" si="41"/>
        <v>1.14178168130489</v>
      </c>
    </row>
    <row r="1301" spans="1:6" customFormat="1" ht="36" customHeight="1">
      <c r="A1301" s="199" t="s">
        <v>1055</v>
      </c>
      <c r="B1301" s="180">
        <f>SUM(B1302:B1305)</f>
        <v>1332</v>
      </c>
      <c r="C1301" s="180">
        <f>SUM(C1302:C1305)</f>
        <v>2391</v>
      </c>
      <c r="D1301" s="180">
        <f>SUM(D1302:D1305)</f>
        <v>2730</v>
      </c>
      <c r="E1301" s="191">
        <f t="shared" si="40"/>
        <v>1.0495495495495499</v>
      </c>
      <c r="F1301" s="191">
        <f t="shared" si="41"/>
        <v>1.14178168130489</v>
      </c>
    </row>
    <row r="1302" spans="1:6" customFormat="1" ht="36" customHeight="1">
      <c r="A1302" s="208" t="s">
        <v>1056</v>
      </c>
      <c r="B1302" s="195">
        <v>1332</v>
      </c>
      <c r="C1302" s="195">
        <v>2391</v>
      </c>
      <c r="D1302" s="195">
        <v>2730</v>
      </c>
      <c r="E1302" s="191">
        <f t="shared" si="40"/>
        <v>1.0495495495495499</v>
      </c>
      <c r="F1302" s="191">
        <f t="shared" si="41"/>
        <v>1.14178168130489</v>
      </c>
    </row>
    <row r="1303" spans="1:6" ht="36" customHeight="1">
      <c r="A1303" s="192" t="s">
        <v>1057</v>
      </c>
      <c r="B1303" s="180"/>
      <c r="C1303" s="180"/>
      <c r="D1303" s="180"/>
      <c r="E1303" s="191"/>
      <c r="F1303" s="191"/>
    </row>
    <row r="1304" spans="1:6" ht="36" customHeight="1">
      <c r="A1304" s="192" t="s">
        <v>1058</v>
      </c>
      <c r="B1304" s="180"/>
      <c r="C1304" s="180"/>
      <c r="D1304" s="180"/>
      <c r="E1304" s="191"/>
      <c r="F1304" s="191"/>
    </row>
    <row r="1305" spans="1:6" ht="36" customHeight="1">
      <c r="A1305" s="200" t="s">
        <v>1059</v>
      </c>
      <c r="B1305" s="197"/>
      <c r="C1305" s="197"/>
      <c r="D1305" s="197"/>
      <c r="E1305" s="191"/>
      <c r="F1305" s="191"/>
    </row>
    <row r="1306" spans="1:6" ht="36" customHeight="1">
      <c r="A1306" s="220" t="s">
        <v>76</v>
      </c>
      <c r="B1306" s="202">
        <f>B1307</f>
        <v>19</v>
      </c>
      <c r="C1306" s="202">
        <f>C1307</f>
        <v>1</v>
      </c>
      <c r="D1306" s="202">
        <f>D1307</f>
        <v>41</v>
      </c>
      <c r="E1306" s="191">
        <f t="shared" si="40"/>
        <v>1.15789473684211</v>
      </c>
      <c r="F1306" s="191">
        <f t="shared" si="41"/>
        <v>41</v>
      </c>
    </row>
    <row r="1307" spans="1:6" ht="36" customHeight="1">
      <c r="A1307" s="199" t="s">
        <v>1060</v>
      </c>
      <c r="B1307" s="175">
        <v>19</v>
      </c>
      <c r="C1307" s="175">
        <v>1</v>
      </c>
      <c r="D1307" s="175">
        <v>41</v>
      </c>
      <c r="E1307" s="191">
        <f t="shared" si="40"/>
        <v>1.15789473684211</v>
      </c>
      <c r="F1307" s="191">
        <f t="shared" si="41"/>
        <v>41</v>
      </c>
    </row>
    <row r="1308" spans="1:6" ht="36" customHeight="1">
      <c r="A1308" s="189" t="s">
        <v>77</v>
      </c>
      <c r="B1308" s="190">
        <f>SUM(B1309:B1310)</f>
        <v>120</v>
      </c>
      <c r="C1308" s="190">
        <f>SUM(C1309:C1310)</f>
        <v>0</v>
      </c>
      <c r="D1308" s="190">
        <f>SUM(D1309:D1310)</f>
        <v>0</v>
      </c>
      <c r="E1308" s="191">
        <f t="shared" si="40"/>
        <v>-1</v>
      </c>
      <c r="F1308" s="191"/>
    </row>
    <row r="1309" spans="1:6" ht="36" customHeight="1">
      <c r="A1309" s="216" t="s">
        <v>1061</v>
      </c>
      <c r="B1309" s="221"/>
      <c r="C1309" s="221"/>
      <c r="D1309" s="221"/>
      <c r="E1309" s="191"/>
      <c r="F1309" s="191"/>
    </row>
    <row r="1310" spans="1:6" ht="36" customHeight="1">
      <c r="A1310" s="192" t="s">
        <v>901</v>
      </c>
      <c r="B1310" s="175">
        <v>120</v>
      </c>
      <c r="C1310" s="175"/>
      <c r="D1310" s="175"/>
      <c r="E1310" s="191">
        <f t="shared" si="40"/>
        <v>-1</v>
      </c>
      <c r="F1310" s="191"/>
    </row>
    <row r="1311" spans="1:6" ht="36" customHeight="1">
      <c r="A1311" s="192"/>
      <c r="B1311" s="180"/>
      <c r="C1311" s="180"/>
      <c r="D1311" s="180"/>
      <c r="E1311" s="191"/>
      <c r="F1311" s="191"/>
    </row>
    <row r="1312" spans="1:6" customFormat="1" ht="36" customHeight="1">
      <c r="A1312" s="222" t="s">
        <v>78</v>
      </c>
      <c r="B1312" s="202">
        <f>SUM(B5,B252,B255,B267,B355,B409,B465,B521,B638,B709,B782,B801,B926,B990,B1056,B1076,B1091,B1101,B1165,B1183,B1236,B1293,B1294,B1300,B1306,B1308)</f>
        <v>371001</v>
      </c>
      <c r="C1312" s="202">
        <f>SUM(C5,C252,C255,C267,C355,C409,C465,C521,C638,C709,C782,C801,C926,C990,C1056,C1076,C1091,C1101,C1165,C1183,C1236,C1293,C1294,C1300,C1306,C1308)</f>
        <v>227305</v>
      </c>
      <c r="D1312" s="202">
        <f>SUM(D5,D252,D255,D267,D355,D409,D465,D521,D638,D709,D782,D801,D926,D990,D1056,D1076,D1091,D1101,D1165,D1183,D1236,D1293,D1294,D1300,D1306,D1308)</f>
        <v>429674</v>
      </c>
      <c r="E1312" s="191">
        <f t="shared" si="40"/>
        <v>0.158147821703985</v>
      </c>
      <c r="F1312" s="191">
        <f t="shared" ref="F1312" si="42">D1312/C1312</f>
        <v>1.89029717780075</v>
      </c>
    </row>
  </sheetData>
  <mergeCells count="5">
    <mergeCell ref="A1:F1"/>
    <mergeCell ref="C3:D3"/>
    <mergeCell ref="E3:F3"/>
    <mergeCell ref="A3:A4"/>
    <mergeCell ref="B3:B4"/>
  </mergeCells>
  <phoneticPr fontId="92" type="noConversion"/>
  <printOptions horizontalCentered="1"/>
  <pageMargins left="0.39305555555555599" right="0.39305555555555599" top="0.74791666666666701" bottom="0.74791666666666701" header="0.31458333333333299" footer="0.31458333333333299"/>
  <pageSetup paperSize="9" scale="55" orientation="portrait" r:id="rId1"/>
  <headerFooter alignWithMargins="0">
    <oddFooter>&amp;C&amp;14- &amp;P+4 -</oddFooter>
  </headerFooter>
</worksheet>
</file>

<file path=xl/worksheets/sheet6.xml><?xml version="1.0" encoding="utf-8"?>
<worksheet xmlns="http://schemas.openxmlformats.org/spreadsheetml/2006/main" xmlns:r="http://schemas.openxmlformats.org/officeDocument/2006/relationships">
  <sheetPr>
    <tabColor theme="0" tint="-0.14993743705557422"/>
  </sheetPr>
  <dimension ref="A1:N32"/>
  <sheetViews>
    <sheetView view="pageBreakPreview" zoomScaleSheetLayoutView="100" workbookViewId="0">
      <selection activeCell="F16" sqref="F16"/>
    </sheetView>
  </sheetViews>
  <sheetFormatPr defaultColWidth="9" defaultRowHeight="14.25"/>
  <cols>
    <col min="1" max="1" width="102.375" style="27" customWidth="1"/>
    <col min="2" max="2" width="16.625" style="27" customWidth="1"/>
    <col min="3" max="16384" width="9" style="27"/>
  </cols>
  <sheetData>
    <row r="1" spans="1:14" ht="45" customHeight="1">
      <c r="A1" s="92" t="str">
        <f>YEAR(封面!$B$7)-1&amp;"年维西县一般公共预算收支执行情况的说明"</f>
        <v>2019年维西县一般公共预算收支执行情况的说明</v>
      </c>
      <c r="B1" s="29"/>
    </row>
    <row r="2" spans="1:14" ht="20.100000000000001" customHeight="1">
      <c r="A2" s="93"/>
    </row>
    <row r="3" spans="1:14" ht="18.75">
      <c r="A3" s="94"/>
      <c r="B3" s="95"/>
    </row>
    <row r="4" spans="1:14" ht="18.75">
      <c r="A4" s="94"/>
      <c r="B4" s="95"/>
      <c r="C4" s="27" t="s">
        <v>3</v>
      </c>
      <c r="G4" s="33"/>
      <c r="N4" s="27" t="s">
        <v>0</v>
      </c>
    </row>
    <row r="5" spans="1:14" ht="18.75">
      <c r="A5" s="94"/>
      <c r="B5" s="95"/>
    </row>
    <row r="6" spans="1:14" ht="18.75">
      <c r="A6" s="94"/>
      <c r="B6" s="95"/>
      <c r="E6" s="36"/>
    </row>
    <row r="7" spans="1:14" ht="18.75">
      <c r="A7" s="94"/>
      <c r="B7" s="95"/>
      <c r="E7" s="36"/>
    </row>
    <row r="8" spans="1:14" ht="18.75">
      <c r="A8" s="94"/>
      <c r="B8" s="95"/>
      <c r="E8" s="36"/>
    </row>
    <row r="9" spans="1:14" ht="18.75">
      <c r="A9" s="94"/>
      <c r="B9" s="95"/>
      <c r="E9" s="36"/>
    </row>
    <row r="10" spans="1:14" ht="18.75">
      <c r="A10" s="94"/>
      <c r="B10" s="95"/>
      <c r="E10" s="36"/>
    </row>
    <row r="11" spans="1:14" ht="18.75">
      <c r="A11" s="94"/>
      <c r="B11" s="95"/>
      <c r="E11" s="36"/>
    </row>
    <row r="12" spans="1:14" ht="18.75">
      <c r="A12" s="94"/>
      <c r="B12" s="95"/>
    </row>
    <row r="13" spans="1:14" ht="18.75">
      <c r="A13" s="94"/>
      <c r="B13" s="95"/>
      <c r="E13" s="36"/>
    </row>
    <row r="14" spans="1:14">
      <c r="A14" s="96" t="str">
        <f>"    "&amp;B14&amp;"
"</f>
        <v/>
      </c>
      <c r="B14" s="36"/>
      <c r="E14" s="36"/>
    </row>
    <row r="15" spans="1:14" ht="36" customHeight="1">
      <c r="A15" s="96"/>
    </row>
    <row r="16" spans="1:14" ht="34.5" customHeight="1">
      <c r="A16" s="96"/>
    </row>
    <row r="17" spans="1:10" ht="61.5" customHeight="1">
      <c r="A17" s="96"/>
    </row>
    <row r="18" spans="1:10">
      <c r="A18" s="36"/>
    </row>
    <row r="22" spans="1:10">
      <c r="E22" s="36"/>
    </row>
    <row r="32" spans="1:10">
      <c r="G32" s="37"/>
      <c r="H32" s="37"/>
      <c r="I32" s="37"/>
      <c r="J32" s="37"/>
    </row>
  </sheetData>
  <phoneticPr fontId="92" type="noConversion"/>
  <printOptions horizontalCentered="1"/>
  <pageMargins left="0.39370078740157483" right="0.39370078740157483" top="0.74803149606299213" bottom="0.74803149606299213" header="0.31496062992125984" footer="0.31496062992125984"/>
  <pageSetup paperSize="9" scale="75" orientation="portrait" r:id="rId1"/>
  <headerFooter>
    <oddFooter>&amp;C&amp;14- &amp;P+44 -</oddFooter>
  </headerFooter>
  <drawing r:id="rId2"/>
</worksheet>
</file>

<file path=xl/worksheets/sheet7.xml><?xml version="1.0" encoding="utf-8"?>
<worksheet xmlns="http://schemas.openxmlformats.org/spreadsheetml/2006/main" xmlns:r="http://schemas.openxmlformats.org/officeDocument/2006/relationships">
  <sheetPr>
    <tabColor theme="0" tint="-0.14993743705557422"/>
  </sheetPr>
  <dimension ref="A1:F35"/>
  <sheetViews>
    <sheetView showZeros="0" view="pageBreakPreview" zoomScale="90" zoomScaleSheetLayoutView="90" workbookViewId="0">
      <pane ySplit="4" topLeftCell="A17" activePane="bottomLeft" state="frozen"/>
      <selection pane="bottomLeft" activeCell="B26" sqref="B26"/>
    </sheetView>
  </sheetViews>
  <sheetFormatPr defaultColWidth="9" defaultRowHeight="14.25"/>
  <cols>
    <col min="1" max="1" width="43.75" style="171" customWidth="1"/>
    <col min="2" max="4" width="16.75" style="171" customWidth="1"/>
    <col min="5" max="6" width="16.75" style="172" customWidth="1"/>
    <col min="7" max="16369" width="9" style="171" customWidth="1"/>
    <col min="16370" max="16384" width="9" style="171"/>
  </cols>
  <sheetData>
    <row r="1" spans="1:6" ht="45" customHeight="1">
      <c r="A1" s="260" t="s">
        <v>1062</v>
      </c>
      <c r="B1" s="260"/>
      <c r="C1" s="260"/>
      <c r="D1" s="260"/>
      <c r="E1" s="260"/>
      <c r="F1" s="260"/>
    </row>
    <row r="2" spans="1:6" ht="20.100000000000001" customHeight="1">
      <c r="A2" s="43" t="s">
        <v>1063</v>
      </c>
      <c r="B2" s="45"/>
      <c r="C2" s="45"/>
      <c r="E2" s="173" t="s">
        <v>9</v>
      </c>
      <c r="F2" s="136"/>
    </row>
    <row r="3" spans="1:6" s="170" customFormat="1" ht="36" customHeight="1">
      <c r="A3" s="262" t="s">
        <v>10</v>
      </c>
      <c r="B3" s="261" t="str">
        <f>YEAR(封面!$B$7)-2&amp;"年决算数"</f>
        <v>2018年决算数</v>
      </c>
      <c r="C3" s="261" t="str">
        <f>YEAR(封面!$B$7)-1&amp;"年"</f>
        <v>2019年</v>
      </c>
      <c r="D3" s="261"/>
      <c r="E3" s="262" t="s">
        <v>11</v>
      </c>
      <c r="F3" s="262"/>
    </row>
    <row r="4" spans="1:6" s="170" customFormat="1" ht="36" customHeight="1">
      <c r="A4" s="262"/>
      <c r="B4" s="261"/>
      <c r="C4" s="47" t="s">
        <v>12</v>
      </c>
      <c r="D4" s="47" t="s">
        <v>13</v>
      </c>
      <c r="E4" s="47" t="str">
        <f>"比"&amp;YEAR(封面!$B$7)-2&amp;"年决算数增长%"</f>
        <v>比2018年决算数增长%</v>
      </c>
      <c r="F4" s="47" t="str">
        <f>"完成"&amp;YEAR(封面!$B$7)-1&amp;"年预算数的%"</f>
        <v>完成2019年预算数的%</v>
      </c>
    </row>
    <row r="5" spans="1:6" s="170" customFormat="1" ht="36" customHeight="1">
      <c r="A5" s="174" t="s">
        <v>1064</v>
      </c>
      <c r="B5" s="175"/>
      <c r="C5" s="175"/>
      <c r="D5" s="175"/>
      <c r="E5" s="176"/>
      <c r="F5" s="177"/>
    </row>
    <row r="6" spans="1:6" ht="36" customHeight="1">
      <c r="A6" s="174" t="s">
        <v>1065</v>
      </c>
      <c r="B6" s="175"/>
      <c r="C6" s="175"/>
      <c r="D6" s="175"/>
      <c r="E6" s="176"/>
      <c r="F6" s="177"/>
    </row>
    <row r="7" spans="1:6" ht="36" customHeight="1">
      <c r="A7" s="174" t="s">
        <v>1066</v>
      </c>
      <c r="B7" s="175"/>
      <c r="C7" s="175">
        <v>2</v>
      </c>
      <c r="D7" s="175"/>
      <c r="E7" s="176"/>
      <c r="F7" s="177"/>
    </row>
    <row r="8" spans="1:6" ht="36" customHeight="1">
      <c r="A8" s="174" t="s">
        <v>1067</v>
      </c>
      <c r="B8" s="175"/>
      <c r="C8" s="175">
        <v>4</v>
      </c>
      <c r="D8" s="175"/>
      <c r="E8" s="176"/>
      <c r="F8" s="177">
        <f t="shared" ref="F8:F35" si="0">D8/C8</f>
        <v>0</v>
      </c>
    </row>
    <row r="9" spans="1:6" ht="36" customHeight="1">
      <c r="A9" s="174" t="s">
        <v>1068</v>
      </c>
      <c r="B9" s="175">
        <f>SUM(B10:B14)</f>
        <v>83</v>
      </c>
      <c r="C9" s="175">
        <f>SUM(C10:C14)</f>
        <v>400</v>
      </c>
      <c r="D9" s="175">
        <f>SUM(D10:D14)</f>
        <v>3836</v>
      </c>
      <c r="E9" s="176">
        <f t="shared" ref="E9:E32" si="1">(D9-B9)/B9</f>
        <v>45.216867469879503</v>
      </c>
      <c r="F9" s="177">
        <f t="shared" si="0"/>
        <v>9.59</v>
      </c>
    </row>
    <row r="10" spans="1:6" ht="36" customHeight="1">
      <c r="A10" s="178" t="s">
        <v>1069</v>
      </c>
      <c r="B10" s="175">
        <v>83</v>
      </c>
      <c r="C10" s="175">
        <v>400</v>
      </c>
      <c r="D10" s="175">
        <v>3836</v>
      </c>
      <c r="E10" s="176">
        <f t="shared" si="1"/>
        <v>45.216867469879503</v>
      </c>
      <c r="F10" s="177">
        <f t="shared" si="0"/>
        <v>9.59</v>
      </c>
    </row>
    <row r="11" spans="1:6" ht="36" customHeight="1">
      <c r="A11" s="178" t="s">
        <v>1070</v>
      </c>
      <c r="B11" s="175"/>
      <c r="C11" s="175"/>
      <c r="D11" s="175"/>
      <c r="E11" s="176"/>
      <c r="F11" s="177"/>
    </row>
    <row r="12" spans="1:6" ht="36" customHeight="1">
      <c r="A12" s="174" t="s">
        <v>1071</v>
      </c>
      <c r="B12" s="175"/>
      <c r="C12" s="175"/>
      <c r="D12" s="175"/>
      <c r="E12" s="176"/>
      <c r="F12" s="177"/>
    </row>
    <row r="13" spans="1:6" ht="36" customHeight="1">
      <c r="A13" s="174" t="s">
        <v>1072</v>
      </c>
      <c r="B13" s="179"/>
      <c r="C13" s="179"/>
      <c r="D13" s="179"/>
      <c r="E13" s="176"/>
      <c r="F13" s="177"/>
    </row>
    <row r="14" spans="1:6" ht="36" customHeight="1">
      <c r="A14" s="174" t="s">
        <v>1073</v>
      </c>
      <c r="B14" s="175"/>
      <c r="C14" s="175"/>
      <c r="D14" s="175"/>
      <c r="E14" s="176"/>
      <c r="F14" s="177"/>
    </row>
    <row r="15" spans="1:6" ht="36" customHeight="1">
      <c r="A15" s="174" t="s">
        <v>1074</v>
      </c>
      <c r="B15" s="175"/>
      <c r="C15" s="175"/>
      <c r="D15" s="175"/>
      <c r="E15" s="176"/>
      <c r="F15" s="177"/>
    </row>
    <row r="16" spans="1:6" ht="36" customHeight="1">
      <c r="A16" s="174" t="s">
        <v>1075</v>
      </c>
      <c r="B16" s="175">
        <f>SUM(B17:B18)</f>
        <v>0</v>
      </c>
      <c r="C16" s="180">
        <f>SUM(C17:C18)</f>
        <v>0</v>
      </c>
      <c r="D16" s="180">
        <f>SUM(D17:D18)</f>
        <v>0</v>
      </c>
      <c r="E16" s="176"/>
      <c r="F16" s="177"/>
    </row>
    <row r="17" spans="1:6" ht="36" customHeight="1">
      <c r="A17" s="174" t="s">
        <v>1076</v>
      </c>
      <c r="B17" s="175"/>
      <c r="C17" s="175"/>
      <c r="D17" s="175"/>
      <c r="E17" s="176"/>
      <c r="F17" s="177"/>
    </row>
    <row r="18" spans="1:6" ht="36" customHeight="1">
      <c r="A18" s="174" t="s">
        <v>1077</v>
      </c>
      <c r="B18" s="175"/>
      <c r="C18" s="175"/>
      <c r="D18" s="175"/>
      <c r="E18" s="176"/>
      <c r="F18" s="177"/>
    </row>
    <row r="19" spans="1:6" ht="36" customHeight="1">
      <c r="A19" s="174" t="s">
        <v>1078</v>
      </c>
      <c r="B19" s="175"/>
      <c r="C19" s="175"/>
      <c r="D19" s="175"/>
      <c r="E19" s="176"/>
      <c r="F19" s="177"/>
    </row>
    <row r="20" spans="1:6" ht="36" customHeight="1">
      <c r="A20" s="174" t="s">
        <v>1079</v>
      </c>
      <c r="B20" s="175"/>
      <c r="C20" s="175"/>
      <c r="D20" s="175"/>
      <c r="E20" s="176"/>
      <c r="F20" s="177"/>
    </row>
    <row r="21" spans="1:6" ht="36" customHeight="1">
      <c r="A21" s="174" t="s">
        <v>1080</v>
      </c>
      <c r="B21" s="175"/>
      <c r="C21" s="175"/>
      <c r="D21" s="175"/>
      <c r="E21" s="176"/>
      <c r="F21" s="177"/>
    </row>
    <row r="22" spans="1:6" ht="36" customHeight="1">
      <c r="A22" s="174" t="s">
        <v>1081</v>
      </c>
      <c r="B22" s="175"/>
      <c r="C22" s="175"/>
      <c r="D22" s="175"/>
      <c r="E22" s="176"/>
      <c r="F22" s="177"/>
    </row>
    <row r="23" spans="1:6" ht="36" customHeight="1">
      <c r="A23" s="181" t="s">
        <v>1082</v>
      </c>
      <c r="B23" s="175"/>
      <c r="C23" s="175"/>
      <c r="D23" s="175"/>
      <c r="E23" s="176"/>
      <c r="F23" s="177"/>
    </row>
    <row r="24" spans="1:6" ht="36" customHeight="1">
      <c r="A24" s="182" t="s">
        <v>1083</v>
      </c>
      <c r="B24" s="175"/>
      <c r="C24" s="175"/>
      <c r="D24" s="175"/>
      <c r="E24" s="176"/>
      <c r="F24" s="177"/>
    </row>
    <row r="25" spans="1:6" ht="36" customHeight="1">
      <c r="A25" s="182" t="s">
        <v>1084</v>
      </c>
      <c r="B25" s="175"/>
      <c r="C25" s="175"/>
      <c r="D25" s="175"/>
      <c r="E25" s="176"/>
      <c r="F25" s="177"/>
    </row>
    <row r="26" spans="1:6" ht="36" customHeight="1">
      <c r="A26" s="181" t="s">
        <v>1085</v>
      </c>
      <c r="B26" s="175"/>
      <c r="C26" s="175"/>
      <c r="D26" s="175"/>
      <c r="E26" s="176"/>
      <c r="F26" s="177"/>
    </row>
    <row r="27" spans="1:6" ht="36" customHeight="1">
      <c r="A27" s="183"/>
      <c r="B27" s="175"/>
      <c r="C27" s="175"/>
      <c r="D27" s="175"/>
      <c r="E27" s="176"/>
      <c r="F27" s="177"/>
    </row>
    <row r="28" spans="1:6" ht="36" customHeight="1">
      <c r="A28" s="184" t="s">
        <v>1086</v>
      </c>
      <c r="B28" s="185">
        <f>SUM(B5,B6,B7,B8,B9,B15,B16,B19,B20,B21,B22,B23,B24,B25,B26)</f>
        <v>83</v>
      </c>
      <c r="C28" s="185">
        <f>SUM(C5,C6,C7,C8,C9,C15,C16,C19,C20,C21,C22,C23,C24,C25,C26)</f>
        <v>406</v>
      </c>
      <c r="D28" s="185">
        <f>SUM(D5,D6,D7,D8,D9,D15,D16,D19,D20,D21,D22,D23,D24,D25,D26)</f>
        <v>3836</v>
      </c>
      <c r="E28" s="176">
        <f t="shared" si="1"/>
        <v>45.216867469879503</v>
      </c>
      <c r="F28" s="177">
        <f t="shared" si="0"/>
        <v>9.4482758620689697</v>
      </c>
    </row>
    <row r="29" spans="1:6" ht="36" customHeight="1">
      <c r="A29" s="186" t="s">
        <v>1087</v>
      </c>
      <c r="B29" s="175">
        <f>SUM(B30:B31)</f>
        <v>0</v>
      </c>
      <c r="C29" s="175">
        <f>SUM(C30:C31)</f>
        <v>0</v>
      </c>
      <c r="D29" s="175">
        <f>SUM(D30:D31)</f>
        <v>0</v>
      </c>
      <c r="E29" s="176"/>
      <c r="F29" s="177"/>
    </row>
    <row r="30" spans="1:6" ht="36" customHeight="1">
      <c r="A30" s="186" t="s">
        <v>1088</v>
      </c>
      <c r="B30" s="175"/>
      <c r="C30" s="180"/>
      <c r="D30" s="180"/>
      <c r="E30" s="176"/>
      <c r="F30" s="177"/>
    </row>
    <row r="31" spans="1:6" ht="36" customHeight="1">
      <c r="A31" s="186" t="s">
        <v>1089</v>
      </c>
      <c r="B31" s="175"/>
      <c r="C31" s="175"/>
      <c r="D31" s="175"/>
      <c r="E31" s="176"/>
      <c r="F31" s="177"/>
    </row>
    <row r="32" spans="1:6" ht="36" customHeight="1">
      <c r="A32" s="183" t="s">
        <v>43</v>
      </c>
      <c r="B32" s="175">
        <v>1740</v>
      </c>
      <c r="C32" s="175">
        <v>1300</v>
      </c>
      <c r="D32" s="175">
        <v>4104</v>
      </c>
      <c r="E32" s="176">
        <f t="shared" si="1"/>
        <v>1.35862068965517</v>
      </c>
      <c r="F32" s="177">
        <f t="shared" si="0"/>
        <v>3.1569230769230798</v>
      </c>
    </row>
    <row r="33" spans="1:6" ht="36" customHeight="1">
      <c r="A33" s="183" t="s">
        <v>47</v>
      </c>
      <c r="B33" s="175"/>
      <c r="C33" s="175"/>
      <c r="D33" s="175"/>
      <c r="E33" s="176"/>
      <c r="F33" s="177"/>
    </row>
    <row r="34" spans="1:6" ht="36" customHeight="1">
      <c r="A34" s="183" t="s">
        <v>48</v>
      </c>
      <c r="B34" s="175"/>
      <c r="C34" s="175"/>
      <c r="D34" s="175"/>
      <c r="E34" s="176"/>
      <c r="F34" s="177"/>
    </row>
    <row r="35" spans="1:6" ht="36" customHeight="1">
      <c r="A35" s="184" t="s">
        <v>51</v>
      </c>
      <c r="B35" s="185">
        <f>SUM(B28:B29,B32:B34)</f>
        <v>1823</v>
      </c>
      <c r="C35" s="185">
        <f>SUM(C28:C29,C32:C34)</f>
        <v>1706</v>
      </c>
      <c r="D35" s="185">
        <f>SUM(D28:D29,D32:D34)</f>
        <v>7940</v>
      </c>
      <c r="E35" s="176">
        <f>(D35-B35)/B35</f>
        <v>3.3554580362040598</v>
      </c>
      <c r="F35" s="177">
        <f t="shared" si="0"/>
        <v>4.6541617819460699</v>
      </c>
    </row>
  </sheetData>
  <mergeCells count="5">
    <mergeCell ref="A1:F1"/>
    <mergeCell ref="C3:D3"/>
    <mergeCell ref="E3:F3"/>
    <mergeCell ref="A3:A4"/>
    <mergeCell ref="B3:B4"/>
  </mergeCells>
  <phoneticPr fontId="92" type="noConversion"/>
  <conditionalFormatting sqref="A29:B32 A6:B12 A13 A14:B22">
    <cfRule type="expression" dxfId="13" priority="1" stopIfTrue="1">
      <formula>"len($A:$A)=3"</formula>
    </cfRule>
  </conditionalFormatting>
  <printOptions horizontalCentered="1"/>
  <pageMargins left="0.39370078740157483" right="0.39370078740157483" top="0.74803149606299213" bottom="0.74803149606299213" header="0.31496062992125984" footer="0.31496062992125984"/>
  <pageSetup paperSize="9" scale="75" orientation="portrait" r:id="rId1"/>
  <headerFooter alignWithMargins="0">
    <oddFooter>&amp;C&amp;14- &amp;P+45 -</oddFooter>
  </headerFooter>
</worksheet>
</file>

<file path=xl/worksheets/sheet8.xml><?xml version="1.0" encoding="utf-8"?>
<worksheet xmlns="http://schemas.openxmlformats.org/spreadsheetml/2006/main" xmlns:r="http://schemas.openxmlformats.org/officeDocument/2006/relationships">
  <sheetPr>
    <tabColor theme="0" tint="-0.14993743705557422"/>
  </sheetPr>
  <dimension ref="A1:F231"/>
  <sheetViews>
    <sheetView showZeros="0" view="pageBreakPreview" zoomScale="80" zoomScaleSheetLayoutView="80" workbookViewId="0">
      <pane ySplit="4" topLeftCell="A5" activePane="bottomLeft" state="frozen"/>
      <selection pane="bottomLeft" activeCell="D8" sqref="D8"/>
    </sheetView>
  </sheetViews>
  <sheetFormatPr defaultColWidth="9" defaultRowHeight="14.25"/>
  <cols>
    <col min="1" max="1" width="43.75" style="150" customWidth="1"/>
    <col min="2" max="4" width="16.75" style="150" customWidth="1"/>
    <col min="5" max="6" width="16.75" style="151" customWidth="1"/>
    <col min="7" max="16384" width="9" style="150"/>
  </cols>
  <sheetData>
    <row r="1" spans="1:6" ht="45" customHeight="1">
      <c r="A1" s="260" t="s">
        <v>1090</v>
      </c>
      <c r="B1" s="260"/>
      <c r="C1" s="260"/>
      <c r="D1" s="260"/>
      <c r="E1" s="260"/>
      <c r="F1" s="260"/>
    </row>
    <row r="2" spans="1:6" ht="20.100000000000001" customHeight="1">
      <c r="A2" s="152" t="s">
        <v>1091</v>
      </c>
      <c r="B2" s="153"/>
      <c r="C2" s="153"/>
      <c r="E2" s="154" t="s">
        <v>9</v>
      </c>
      <c r="F2" s="155"/>
    </row>
    <row r="3" spans="1:6" s="146" customFormat="1" ht="36" customHeight="1">
      <c r="A3" s="266" t="s">
        <v>10</v>
      </c>
      <c r="B3" s="265" t="str">
        <f>YEAR(封面!$B$7)-2&amp;"年决算数"</f>
        <v>2018年决算数</v>
      </c>
      <c r="C3" s="265" t="str">
        <f>YEAR(封面!$B$7)-1&amp;"年"</f>
        <v>2019年</v>
      </c>
      <c r="D3" s="265"/>
      <c r="E3" s="266" t="s">
        <v>11</v>
      </c>
      <c r="F3" s="266"/>
    </row>
    <row r="4" spans="1:6" s="146" customFormat="1" ht="36" customHeight="1">
      <c r="A4" s="266"/>
      <c r="B4" s="265"/>
      <c r="C4" s="156" t="s">
        <v>12</v>
      </c>
      <c r="D4" s="156" t="s">
        <v>13</v>
      </c>
      <c r="E4" s="156" t="str">
        <f>"比"&amp;YEAR(封面!$B$7)-2&amp;"年决算数增长%"</f>
        <v>比2018年决算数增长%</v>
      </c>
      <c r="F4" s="156" t="str">
        <f>"完成"&amp;YEAR(封面!$B$7)-1&amp;"年预算数的%"</f>
        <v>完成2019年预算数的%</v>
      </c>
    </row>
    <row r="5" spans="1:6" s="147" customFormat="1" ht="36" customHeight="1">
      <c r="A5" s="157" t="s">
        <v>1092</v>
      </c>
      <c r="B5" s="158">
        <f>SUM(B6,B11,B15)</f>
        <v>20</v>
      </c>
      <c r="C5" s="158">
        <f>SUM(C6,C11,C15)</f>
        <v>0</v>
      </c>
      <c r="D5" s="158">
        <f>SUM(D6,D11,D15)</f>
        <v>60</v>
      </c>
      <c r="E5" s="52">
        <f>(D5-B5)/B5</f>
        <v>2</v>
      </c>
      <c r="F5" s="52"/>
    </row>
    <row r="6" spans="1:6" s="147" customFormat="1" ht="36" customHeight="1">
      <c r="A6" s="159" t="s">
        <v>1093</v>
      </c>
      <c r="B6" s="160">
        <f>SUM(B7:B10)</f>
        <v>0</v>
      </c>
      <c r="C6" s="160">
        <f>SUM(C7:C10)</f>
        <v>0</v>
      </c>
      <c r="D6" s="160">
        <f>SUM(D7:D10)</f>
        <v>0</v>
      </c>
      <c r="E6" s="52"/>
      <c r="F6" s="52"/>
    </row>
    <row r="7" spans="1:6" s="148" customFormat="1" ht="36" customHeight="1">
      <c r="A7" s="161" t="s">
        <v>1094</v>
      </c>
      <c r="B7" s="160"/>
      <c r="C7" s="160"/>
      <c r="D7" s="160"/>
      <c r="E7" s="52"/>
      <c r="F7" s="52"/>
    </row>
    <row r="8" spans="1:6" s="148" customFormat="1" ht="36" customHeight="1">
      <c r="A8" s="161" t="s">
        <v>1095</v>
      </c>
      <c r="B8" s="160"/>
      <c r="C8" s="160"/>
      <c r="D8" s="160"/>
      <c r="E8" s="52"/>
      <c r="F8" s="52"/>
    </row>
    <row r="9" spans="1:6" s="148" customFormat="1" ht="36" customHeight="1">
      <c r="A9" s="161" t="s">
        <v>1096</v>
      </c>
      <c r="B9" s="160"/>
      <c r="C9" s="160"/>
      <c r="D9" s="160"/>
      <c r="E9" s="52"/>
      <c r="F9" s="52"/>
    </row>
    <row r="10" spans="1:6" s="148" customFormat="1" ht="36" customHeight="1">
      <c r="A10" s="161" t="s">
        <v>1097</v>
      </c>
      <c r="B10" s="160"/>
      <c r="C10" s="160"/>
      <c r="D10" s="160"/>
      <c r="E10" s="52"/>
      <c r="F10" s="52"/>
    </row>
    <row r="11" spans="1:6" s="147" customFormat="1" ht="36" customHeight="1">
      <c r="A11" s="159" t="s">
        <v>1098</v>
      </c>
      <c r="B11" s="160">
        <f>SUM(B12:B14)</f>
        <v>20</v>
      </c>
      <c r="C11" s="160">
        <f>SUM(C12:C14)</f>
        <v>0</v>
      </c>
      <c r="D11" s="160">
        <f>SUM(D12:D14)</f>
        <v>60</v>
      </c>
      <c r="E11" s="52">
        <f t="shared" ref="E11:E55" si="0">(D11-B11)/B11</f>
        <v>2</v>
      </c>
      <c r="F11" s="52"/>
    </row>
    <row r="12" spans="1:6" s="147" customFormat="1" ht="36" customHeight="1">
      <c r="A12" s="159" t="s">
        <v>1099</v>
      </c>
      <c r="B12" s="160"/>
      <c r="C12" s="160"/>
      <c r="D12" s="160"/>
      <c r="E12" s="52"/>
      <c r="F12" s="52"/>
    </row>
    <row r="13" spans="1:6" s="148" customFormat="1" ht="36" customHeight="1">
      <c r="A13" s="161" t="s">
        <v>1100</v>
      </c>
      <c r="B13" s="160"/>
      <c r="C13" s="160"/>
      <c r="D13" s="160"/>
      <c r="E13" s="52"/>
      <c r="F13" s="52"/>
    </row>
    <row r="14" spans="1:6" s="148" customFormat="1" ht="36" customHeight="1">
      <c r="A14" s="161" t="s">
        <v>1101</v>
      </c>
      <c r="B14" s="160">
        <v>20</v>
      </c>
      <c r="C14" s="160"/>
      <c r="D14" s="160">
        <v>60</v>
      </c>
      <c r="E14" s="52">
        <f t="shared" si="0"/>
        <v>2</v>
      </c>
      <c r="F14" s="52"/>
    </row>
    <row r="15" spans="1:6" s="148" customFormat="1" ht="36" customHeight="1">
      <c r="A15" s="161" t="s">
        <v>1102</v>
      </c>
      <c r="B15" s="160">
        <f>SUM(B16:B17)</f>
        <v>0</v>
      </c>
      <c r="C15" s="160">
        <f>SUM(C16:C17)</f>
        <v>0</v>
      </c>
      <c r="D15" s="160">
        <f>SUM(D16:D17)</f>
        <v>0</v>
      </c>
      <c r="E15" s="52"/>
      <c r="F15" s="52"/>
    </row>
    <row r="16" spans="1:6" s="147" customFormat="1" ht="36" customHeight="1">
      <c r="A16" s="159" t="s">
        <v>1103</v>
      </c>
      <c r="B16" s="160"/>
      <c r="C16" s="160"/>
      <c r="D16" s="160"/>
      <c r="E16" s="52"/>
      <c r="F16" s="52"/>
    </row>
    <row r="17" spans="1:6" s="148" customFormat="1" ht="36" customHeight="1">
      <c r="A17" s="161" t="s">
        <v>1104</v>
      </c>
      <c r="B17" s="160"/>
      <c r="C17" s="160"/>
      <c r="D17" s="160"/>
      <c r="E17" s="52"/>
      <c r="F17" s="52"/>
    </row>
    <row r="18" spans="1:6" s="148" customFormat="1" ht="36" customHeight="1">
      <c r="A18" s="162" t="s">
        <v>1105</v>
      </c>
      <c r="B18" s="158">
        <f>SUM(B19,B23,B27)</f>
        <v>308</v>
      </c>
      <c r="C18" s="158">
        <f>SUM(C19,C23,C27)</f>
        <v>290</v>
      </c>
      <c r="D18" s="158">
        <f>SUM(D19,D23,D27)</f>
        <v>1173</v>
      </c>
      <c r="E18" s="52">
        <f t="shared" si="0"/>
        <v>2.8084415584415598</v>
      </c>
      <c r="F18" s="52">
        <f t="shared" ref="F18:F55" si="1">D18/C18</f>
        <v>4.0448275862068996</v>
      </c>
    </row>
    <row r="19" spans="1:6" s="148" customFormat="1" ht="36" customHeight="1">
      <c r="A19" s="161" t="s">
        <v>1106</v>
      </c>
      <c r="B19" s="160">
        <f>SUM(B20:B22)</f>
        <v>308</v>
      </c>
      <c r="C19" s="160">
        <f>SUM(C20:C22)</f>
        <v>290</v>
      </c>
      <c r="D19" s="160">
        <f>SUM(D20:D22)</f>
        <v>1148</v>
      </c>
      <c r="E19" s="52">
        <f t="shared" si="0"/>
        <v>2.7272727272727302</v>
      </c>
      <c r="F19" s="52">
        <f t="shared" si="1"/>
        <v>3.9586206896551701</v>
      </c>
    </row>
    <row r="20" spans="1:6" s="147" customFormat="1" ht="36" customHeight="1">
      <c r="A20" s="159" t="s">
        <v>1107</v>
      </c>
      <c r="B20" s="160">
        <v>46</v>
      </c>
      <c r="C20" s="160">
        <v>40</v>
      </c>
      <c r="D20" s="160">
        <v>121</v>
      </c>
      <c r="E20" s="52">
        <f t="shared" si="0"/>
        <v>1.6304347826087</v>
      </c>
      <c r="F20" s="52">
        <f t="shared" si="1"/>
        <v>3.0249999999999999</v>
      </c>
    </row>
    <row r="21" spans="1:6" ht="36" customHeight="1">
      <c r="A21" s="159" t="s">
        <v>1108</v>
      </c>
      <c r="B21" s="160">
        <v>262</v>
      </c>
      <c r="C21" s="160">
        <v>250</v>
      </c>
      <c r="D21" s="160">
        <v>1027</v>
      </c>
      <c r="E21" s="52">
        <f t="shared" si="0"/>
        <v>2.9198473282442698</v>
      </c>
      <c r="F21" s="52">
        <f t="shared" si="1"/>
        <v>4.1079999999999997</v>
      </c>
    </row>
    <row r="22" spans="1:6" s="147" customFormat="1" ht="36" customHeight="1">
      <c r="A22" s="159" t="s">
        <v>1109</v>
      </c>
      <c r="B22" s="160"/>
      <c r="C22" s="160"/>
      <c r="D22" s="160"/>
      <c r="E22" s="52"/>
      <c r="F22" s="52"/>
    </row>
    <row r="23" spans="1:6" s="148" customFormat="1" ht="36" customHeight="1">
      <c r="A23" s="161" t="s">
        <v>1110</v>
      </c>
      <c r="B23" s="160">
        <f>SUM(B24:B26)</f>
        <v>0</v>
      </c>
      <c r="C23" s="160">
        <f>SUM(C24:C26)</f>
        <v>0</v>
      </c>
      <c r="D23" s="160">
        <f>SUM(D24:D26)</f>
        <v>25</v>
      </c>
      <c r="E23" s="52"/>
      <c r="F23" s="52"/>
    </row>
    <row r="24" spans="1:6" s="148" customFormat="1" ht="36" customHeight="1">
      <c r="A24" s="161" t="s">
        <v>1107</v>
      </c>
      <c r="B24" s="160"/>
      <c r="C24" s="160"/>
      <c r="D24" s="160"/>
      <c r="E24" s="52"/>
      <c r="F24" s="52"/>
    </row>
    <row r="25" spans="1:6" s="148" customFormat="1" ht="36" customHeight="1">
      <c r="A25" s="161" t="s">
        <v>1108</v>
      </c>
      <c r="B25" s="160"/>
      <c r="C25" s="160"/>
      <c r="D25" s="160"/>
      <c r="E25" s="52"/>
      <c r="F25" s="52"/>
    </row>
    <row r="26" spans="1:6" s="148" customFormat="1" ht="36" customHeight="1">
      <c r="A26" s="161" t="s">
        <v>1111</v>
      </c>
      <c r="B26" s="160"/>
      <c r="C26" s="160"/>
      <c r="D26" s="160">
        <v>25</v>
      </c>
      <c r="E26" s="52"/>
      <c r="F26" s="52"/>
    </row>
    <row r="27" spans="1:6" s="147" customFormat="1" ht="36" customHeight="1">
      <c r="A27" s="159" t="s">
        <v>1112</v>
      </c>
      <c r="B27" s="160">
        <f>SUM(B28:B29)</f>
        <v>0</v>
      </c>
      <c r="C27" s="160">
        <f>SUM(C28:C29)</f>
        <v>0</v>
      </c>
      <c r="D27" s="160">
        <f>SUM(D28:D29)</f>
        <v>0</v>
      </c>
      <c r="E27" s="52"/>
      <c r="F27" s="52"/>
    </row>
    <row r="28" spans="1:6" s="147" customFormat="1" ht="36" customHeight="1">
      <c r="A28" s="159" t="s">
        <v>1108</v>
      </c>
      <c r="B28" s="160"/>
      <c r="C28" s="160"/>
      <c r="D28" s="160"/>
      <c r="E28" s="52"/>
      <c r="F28" s="52"/>
    </row>
    <row r="29" spans="1:6" s="148" customFormat="1" ht="36" customHeight="1">
      <c r="A29" s="161" t="s">
        <v>1113</v>
      </c>
      <c r="B29" s="160"/>
      <c r="C29" s="160"/>
      <c r="D29" s="160"/>
      <c r="E29" s="52"/>
      <c r="F29" s="52"/>
    </row>
    <row r="30" spans="1:6" s="149" customFormat="1" ht="36" customHeight="1">
      <c r="A30" s="162" t="s">
        <v>1114</v>
      </c>
      <c r="B30" s="158">
        <f>SUM(B31:B32)</f>
        <v>0</v>
      </c>
      <c r="C30" s="158">
        <f>SUM(C31:C32)</f>
        <v>0</v>
      </c>
      <c r="D30" s="158">
        <f>SUM(D31:D32)</f>
        <v>0</v>
      </c>
      <c r="E30" s="52"/>
      <c r="F30" s="52"/>
    </row>
    <row r="31" spans="1:6" s="148" customFormat="1" ht="36" customHeight="1">
      <c r="A31" s="161" t="s">
        <v>1115</v>
      </c>
      <c r="B31" s="160"/>
      <c r="C31" s="160"/>
      <c r="D31" s="160"/>
      <c r="E31" s="52"/>
      <c r="F31" s="52"/>
    </row>
    <row r="32" spans="1:6" s="148" customFormat="1" ht="36" customHeight="1">
      <c r="A32" s="161" t="s">
        <v>1116</v>
      </c>
      <c r="B32" s="160">
        <f>SUM(B33:B36)</f>
        <v>0</v>
      </c>
      <c r="C32" s="160">
        <f>SUM(C33:C36)</f>
        <v>0</v>
      </c>
      <c r="D32" s="160">
        <f>SUM(D33:D36)</f>
        <v>0</v>
      </c>
      <c r="E32" s="52"/>
      <c r="F32" s="52"/>
    </row>
    <row r="33" spans="1:6" s="148" customFormat="1" ht="36" customHeight="1">
      <c r="A33" s="161" t="s">
        <v>1117</v>
      </c>
      <c r="B33" s="160"/>
      <c r="C33" s="160"/>
      <c r="D33" s="160"/>
      <c r="E33" s="52"/>
      <c r="F33" s="52"/>
    </row>
    <row r="34" spans="1:6" s="148" customFormat="1" ht="36" customHeight="1">
      <c r="A34" s="161" t="s">
        <v>1118</v>
      </c>
      <c r="B34" s="160"/>
      <c r="C34" s="160"/>
      <c r="D34" s="160"/>
      <c r="E34" s="52"/>
      <c r="F34" s="52"/>
    </row>
    <row r="35" spans="1:6" s="148" customFormat="1" ht="36" customHeight="1">
      <c r="A35" s="161" t="s">
        <v>1119</v>
      </c>
      <c r="B35" s="160"/>
      <c r="C35" s="160"/>
      <c r="D35" s="160"/>
      <c r="E35" s="52"/>
      <c r="F35" s="52"/>
    </row>
    <row r="36" spans="1:6" s="148" customFormat="1" ht="36" customHeight="1">
      <c r="A36" s="161" t="s">
        <v>1120</v>
      </c>
      <c r="B36" s="160"/>
      <c r="C36" s="160"/>
      <c r="D36" s="160"/>
      <c r="E36" s="52"/>
      <c r="F36" s="52"/>
    </row>
    <row r="37" spans="1:6" s="148" customFormat="1" ht="36" customHeight="1">
      <c r="A37" s="162" t="s">
        <v>1121</v>
      </c>
      <c r="B37" s="158">
        <f>SUM(B38,B51,B55,B56,B62,B66,B70,B74,B80)</f>
        <v>266</v>
      </c>
      <c r="C37" s="158">
        <f>SUM(C38,C51,C55,C56,C62,C66,C70,C74,C80)</f>
        <v>586</v>
      </c>
      <c r="D37" s="158">
        <f>SUM(D38,D51,D55,D56,D62,D66,D70,D74,D80)</f>
        <v>2865</v>
      </c>
      <c r="E37" s="52">
        <f t="shared" si="0"/>
        <v>9.7706766917293209</v>
      </c>
      <c r="F37" s="52">
        <f t="shared" si="1"/>
        <v>4.8890784982935198</v>
      </c>
    </row>
    <row r="38" spans="1:6" s="149" customFormat="1" ht="36" customHeight="1">
      <c r="A38" s="161" t="s">
        <v>1122</v>
      </c>
      <c r="B38" s="160">
        <f>SUM(B39:B50)</f>
        <v>83</v>
      </c>
      <c r="C38" s="160">
        <f>SUM(C39:C50)</f>
        <v>406</v>
      </c>
      <c r="D38" s="160">
        <f>SUM(D39:D50)</f>
        <v>2865</v>
      </c>
      <c r="E38" s="52">
        <f t="shared" si="0"/>
        <v>33.518072289156599</v>
      </c>
      <c r="F38" s="52">
        <f t="shared" si="1"/>
        <v>7.0566502463054199</v>
      </c>
    </row>
    <row r="39" spans="1:6" s="148" customFormat="1" ht="36" customHeight="1">
      <c r="A39" s="161" t="s">
        <v>1123</v>
      </c>
      <c r="B39" s="160"/>
      <c r="C39" s="160"/>
      <c r="D39" s="160">
        <v>2865</v>
      </c>
      <c r="E39" s="52"/>
      <c r="F39" s="52"/>
    </row>
    <row r="40" spans="1:6" s="148" customFormat="1" ht="36" customHeight="1">
      <c r="A40" s="161" t="s">
        <v>1124</v>
      </c>
      <c r="B40" s="160"/>
      <c r="C40" s="160">
        <v>406</v>
      </c>
      <c r="D40" s="160"/>
      <c r="E40" s="52"/>
      <c r="F40" s="52"/>
    </row>
    <row r="41" spans="1:6" s="147" customFormat="1" ht="36" customHeight="1">
      <c r="A41" s="159" t="s">
        <v>1125</v>
      </c>
      <c r="B41" s="160">
        <v>83</v>
      </c>
      <c r="C41" s="160"/>
      <c r="D41" s="160"/>
      <c r="E41" s="52">
        <f t="shared" si="0"/>
        <v>-1</v>
      </c>
      <c r="F41" s="52"/>
    </row>
    <row r="42" spans="1:6" s="148" customFormat="1" ht="36" customHeight="1">
      <c r="A42" s="161" t="s">
        <v>1126</v>
      </c>
      <c r="B42" s="160"/>
      <c r="C42" s="160"/>
      <c r="D42" s="160"/>
      <c r="E42" s="52"/>
      <c r="F42" s="52"/>
    </row>
    <row r="43" spans="1:6" s="148" customFormat="1" ht="36" customHeight="1">
      <c r="A43" s="161" t="s">
        <v>1127</v>
      </c>
      <c r="B43" s="160"/>
      <c r="C43" s="160"/>
      <c r="D43" s="160"/>
      <c r="E43" s="52"/>
      <c r="F43" s="52"/>
    </row>
    <row r="44" spans="1:6" s="148" customFormat="1" ht="36" customHeight="1">
      <c r="A44" s="161" t="s">
        <v>1128</v>
      </c>
      <c r="B44" s="160"/>
      <c r="C44" s="160"/>
      <c r="D44" s="160"/>
      <c r="E44" s="52"/>
      <c r="F44" s="52"/>
    </row>
    <row r="45" spans="1:6" s="148" customFormat="1" ht="36" customHeight="1">
      <c r="A45" s="161" t="s">
        <v>1129</v>
      </c>
      <c r="B45" s="160"/>
      <c r="C45" s="160"/>
      <c r="D45" s="160"/>
      <c r="E45" s="52"/>
      <c r="F45" s="52"/>
    </row>
    <row r="46" spans="1:6" s="149" customFormat="1" ht="36" customHeight="1">
      <c r="A46" s="161" t="s">
        <v>1130</v>
      </c>
      <c r="B46" s="160"/>
      <c r="C46" s="160"/>
      <c r="D46" s="160"/>
      <c r="E46" s="52"/>
      <c r="F46" s="52"/>
    </row>
    <row r="47" spans="1:6" ht="36" customHeight="1">
      <c r="A47" s="159" t="s">
        <v>1131</v>
      </c>
      <c r="B47" s="160"/>
      <c r="C47" s="160"/>
      <c r="D47" s="160"/>
      <c r="E47" s="52"/>
      <c r="F47" s="52"/>
    </row>
    <row r="48" spans="1:6" s="148" customFormat="1" ht="36" customHeight="1">
      <c r="A48" s="161" t="s">
        <v>1132</v>
      </c>
      <c r="B48" s="160"/>
      <c r="C48" s="160"/>
      <c r="D48" s="160"/>
      <c r="E48" s="52"/>
      <c r="F48" s="52"/>
    </row>
    <row r="49" spans="1:6" s="148" customFormat="1" ht="36" customHeight="1">
      <c r="A49" s="161" t="s">
        <v>957</v>
      </c>
      <c r="B49" s="160"/>
      <c r="C49" s="160"/>
      <c r="D49" s="160"/>
      <c r="E49" s="52"/>
      <c r="F49" s="52"/>
    </row>
    <row r="50" spans="1:6" s="148" customFormat="1" ht="36" customHeight="1">
      <c r="A50" s="161" t="s">
        <v>1133</v>
      </c>
      <c r="B50" s="160"/>
      <c r="C50" s="160"/>
      <c r="D50" s="160"/>
      <c r="E50" s="52"/>
      <c r="F50" s="52"/>
    </row>
    <row r="51" spans="1:6" ht="36" customHeight="1">
      <c r="A51" s="159" t="s">
        <v>1134</v>
      </c>
      <c r="B51" s="160">
        <f>SUM(B52:B54)</f>
        <v>0</v>
      </c>
      <c r="C51" s="160">
        <f>SUM(C52:C54)</f>
        <v>0</v>
      </c>
      <c r="D51" s="160">
        <f>SUM(D52:D54)</f>
        <v>0</v>
      </c>
      <c r="E51" s="52"/>
      <c r="F51" s="52"/>
    </row>
    <row r="52" spans="1:6" ht="36" customHeight="1">
      <c r="A52" s="159" t="s">
        <v>1123</v>
      </c>
      <c r="B52" s="160"/>
      <c r="C52" s="160"/>
      <c r="D52" s="160"/>
      <c r="E52" s="52"/>
      <c r="F52" s="52"/>
    </row>
    <row r="53" spans="1:6" s="149" customFormat="1" ht="36" customHeight="1">
      <c r="A53" s="161" t="s">
        <v>1124</v>
      </c>
      <c r="B53" s="160"/>
      <c r="C53" s="160"/>
      <c r="D53" s="160"/>
      <c r="E53" s="52"/>
      <c r="F53" s="52"/>
    </row>
    <row r="54" spans="1:6" s="149" customFormat="1" ht="36" customHeight="1">
      <c r="A54" s="161" t="s">
        <v>1135</v>
      </c>
      <c r="B54" s="160"/>
      <c r="C54" s="160"/>
      <c r="D54" s="160"/>
      <c r="E54" s="52"/>
      <c r="F54" s="52"/>
    </row>
    <row r="55" spans="1:6" s="148" customFormat="1" ht="36" customHeight="1">
      <c r="A55" s="161" t="s">
        <v>1136</v>
      </c>
      <c r="B55" s="160">
        <v>183</v>
      </c>
      <c r="C55" s="160">
        <v>180</v>
      </c>
      <c r="D55" s="160"/>
      <c r="E55" s="52">
        <f t="shared" si="0"/>
        <v>-1</v>
      </c>
      <c r="F55" s="52">
        <f t="shared" si="1"/>
        <v>0</v>
      </c>
    </row>
    <row r="56" spans="1:6" s="148" customFormat="1" ht="36" customHeight="1">
      <c r="A56" s="161" t="s">
        <v>1137</v>
      </c>
      <c r="B56" s="160">
        <f>SUM(B57:B61)</f>
        <v>0</v>
      </c>
      <c r="C56" s="160">
        <f>SUM(C57:C61)</f>
        <v>0</v>
      </c>
      <c r="D56" s="160">
        <f>SUM(D57:D61)</f>
        <v>0</v>
      </c>
      <c r="E56" s="52"/>
      <c r="F56" s="52"/>
    </row>
    <row r="57" spans="1:6" s="148" customFormat="1" ht="36" customHeight="1">
      <c r="A57" s="161" t="s">
        <v>1138</v>
      </c>
      <c r="B57" s="160"/>
      <c r="C57" s="160"/>
      <c r="D57" s="160"/>
      <c r="E57" s="52"/>
      <c r="F57" s="52"/>
    </row>
    <row r="58" spans="1:6" ht="36" customHeight="1">
      <c r="A58" s="159" t="s">
        <v>1139</v>
      </c>
      <c r="B58" s="160"/>
      <c r="C58" s="160"/>
      <c r="D58" s="160"/>
      <c r="E58" s="52"/>
      <c r="F58" s="52"/>
    </row>
    <row r="59" spans="1:6" s="148" customFormat="1" ht="36" customHeight="1">
      <c r="A59" s="161" t="s">
        <v>1140</v>
      </c>
      <c r="B59" s="160"/>
      <c r="C59" s="160"/>
      <c r="D59" s="160"/>
      <c r="E59" s="52"/>
      <c r="F59" s="52"/>
    </row>
    <row r="60" spans="1:6" s="149" customFormat="1" ht="36" customHeight="1">
      <c r="A60" s="161" t="s">
        <v>1141</v>
      </c>
      <c r="B60" s="160"/>
      <c r="C60" s="160"/>
      <c r="D60" s="160"/>
      <c r="E60" s="52"/>
      <c r="F60" s="52"/>
    </row>
    <row r="61" spans="1:6" s="148" customFormat="1" ht="36" customHeight="1">
      <c r="A61" s="161" t="s">
        <v>1142</v>
      </c>
      <c r="B61" s="160"/>
      <c r="C61" s="160"/>
      <c r="D61" s="160"/>
      <c r="E61" s="52"/>
      <c r="F61" s="52"/>
    </row>
    <row r="62" spans="1:6" s="148" customFormat="1" ht="36" customHeight="1">
      <c r="A62" s="161" t="s">
        <v>1143</v>
      </c>
      <c r="B62" s="160">
        <f>SUM(B63:B65)</f>
        <v>0</v>
      </c>
      <c r="C62" s="160">
        <f>SUM(C63:C65)</f>
        <v>0</v>
      </c>
      <c r="D62" s="160">
        <f>SUM(D63:D65)</f>
        <v>0</v>
      </c>
      <c r="E62" s="52"/>
      <c r="F62" s="52"/>
    </row>
    <row r="63" spans="1:6" s="148" customFormat="1" ht="36" customHeight="1">
      <c r="A63" s="161" t="s">
        <v>1144</v>
      </c>
      <c r="B63" s="160"/>
      <c r="C63" s="160"/>
      <c r="D63" s="160"/>
      <c r="E63" s="52"/>
      <c r="F63" s="52"/>
    </row>
    <row r="64" spans="1:6" ht="36" customHeight="1">
      <c r="A64" s="159" t="s">
        <v>1145</v>
      </c>
      <c r="B64" s="160"/>
      <c r="C64" s="160"/>
      <c r="D64" s="160"/>
      <c r="E64" s="52"/>
      <c r="F64" s="52"/>
    </row>
    <row r="65" spans="1:6" s="147" customFormat="1" ht="36" customHeight="1">
      <c r="A65" s="159" t="s">
        <v>1146</v>
      </c>
      <c r="B65" s="160"/>
      <c r="C65" s="160"/>
      <c r="D65" s="160"/>
      <c r="E65" s="52"/>
      <c r="F65" s="52"/>
    </row>
    <row r="66" spans="1:6" ht="36" customHeight="1">
      <c r="A66" s="159" t="s">
        <v>1147</v>
      </c>
      <c r="B66" s="160">
        <f>SUM(B67:B69)</f>
        <v>0</v>
      </c>
      <c r="C66" s="160">
        <f>SUM(C67:C69)</f>
        <v>0</v>
      </c>
      <c r="D66" s="160">
        <f>SUM(D67:D69)</f>
        <v>0</v>
      </c>
      <c r="E66" s="52"/>
      <c r="F66" s="52"/>
    </row>
    <row r="67" spans="1:6" s="148" customFormat="1" ht="36" customHeight="1">
      <c r="A67" s="161" t="s">
        <v>1123</v>
      </c>
      <c r="B67" s="160"/>
      <c r="C67" s="160"/>
      <c r="D67" s="160"/>
      <c r="E67" s="52"/>
      <c r="F67" s="52"/>
    </row>
    <row r="68" spans="1:6" s="148" customFormat="1" ht="36" customHeight="1">
      <c r="A68" s="161" t="s">
        <v>1124</v>
      </c>
      <c r="B68" s="160"/>
      <c r="C68" s="160"/>
      <c r="D68" s="160"/>
      <c r="E68" s="52"/>
      <c r="F68" s="52"/>
    </row>
    <row r="69" spans="1:6" s="148" customFormat="1" ht="36" customHeight="1">
      <c r="A69" s="161" t="s">
        <v>1148</v>
      </c>
      <c r="B69" s="160"/>
      <c r="C69" s="160"/>
      <c r="D69" s="160"/>
      <c r="E69" s="52"/>
      <c r="F69" s="52"/>
    </row>
    <row r="70" spans="1:6" s="149" customFormat="1" ht="36" customHeight="1">
      <c r="A70" s="161" t="s">
        <v>1149</v>
      </c>
      <c r="B70" s="160">
        <f>SUM(B71:B73)</f>
        <v>0</v>
      </c>
      <c r="C70" s="160">
        <f>SUM(C71:C73)</f>
        <v>0</v>
      </c>
      <c r="D70" s="160">
        <f>SUM(D71:D73)</f>
        <v>0</v>
      </c>
      <c r="E70" s="52"/>
      <c r="F70" s="52"/>
    </row>
    <row r="71" spans="1:6" s="148" customFormat="1" ht="36" customHeight="1">
      <c r="A71" s="161" t="s">
        <v>1123</v>
      </c>
      <c r="B71" s="160"/>
      <c r="C71" s="160"/>
      <c r="D71" s="160"/>
      <c r="E71" s="52"/>
      <c r="F71" s="52"/>
    </row>
    <row r="72" spans="1:6" ht="36" customHeight="1">
      <c r="A72" s="159" t="s">
        <v>1124</v>
      </c>
      <c r="B72" s="160"/>
      <c r="C72" s="160"/>
      <c r="D72" s="160"/>
      <c r="E72" s="52"/>
      <c r="F72" s="52"/>
    </row>
    <row r="73" spans="1:6" s="148" customFormat="1" ht="36" customHeight="1">
      <c r="A73" s="161" t="s">
        <v>1150</v>
      </c>
      <c r="B73" s="160"/>
      <c r="C73" s="160"/>
      <c r="D73" s="160"/>
      <c r="E73" s="52"/>
      <c r="F73" s="52"/>
    </row>
    <row r="74" spans="1:6" s="148" customFormat="1" ht="36" customHeight="1">
      <c r="A74" s="161" t="s">
        <v>1151</v>
      </c>
      <c r="B74" s="160">
        <f>SUM(B75:B79)</f>
        <v>0</v>
      </c>
      <c r="C74" s="160">
        <f>SUM(C75:C79)</f>
        <v>0</v>
      </c>
      <c r="D74" s="160">
        <f>SUM(D75:D79)</f>
        <v>0</v>
      </c>
      <c r="E74" s="52"/>
      <c r="F74" s="52"/>
    </row>
    <row r="75" spans="1:6" s="149" customFormat="1" ht="36" customHeight="1">
      <c r="A75" s="161" t="s">
        <v>1138</v>
      </c>
      <c r="B75" s="160"/>
      <c r="C75" s="160"/>
      <c r="D75" s="160"/>
      <c r="E75" s="52"/>
      <c r="F75" s="52"/>
    </row>
    <row r="76" spans="1:6" s="149" customFormat="1" ht="36" customHeight="1">
      <c r="A76" s="161" t="s">
        <v>1139</v>
      </c>
      <c r="B76" s="160"/>
      <c r="C76" s="160"/>
      <c r="D76" s="160"/>
      <c r="E76" s="52"/>
      <c r="F76" s="52"/>
    </row>
    <row r="77" spans="1:6" ht="36" customHeight="1">
      <c r="A77" s="159" t="s">
        <v>1140</v>
      </c>
      <c r="B77" s="160"/>
      <c r="C77" s="160"/>
      <c r="D77" s="160"/>
      <c r="E77" s="52"/>
      <c r="F77" s="52"/>
    </row>
    <row r="78" spans="1:6" s="148" customFormat="1" ht="36" customHeight="1">
      <c r="A78" s="161" t="s">
        <v>1141</v>
      </c>
      <c r="B78" s="160"/>
      <c r="C78" s="160"/>
      <c r="D78" s="160"/>
      <c r="E78" s="52"/>
      <c r="F78" s="52"/>
    </row>
    <row r="79" spans="1:6" s="148" customFormat="1" ht="36" customHeight="1">
      <c r="A79" s="161" t="s">
        <v>1152</v>
      </c>
      <c r="B79" s="160"/>
      <c r="C79" s="160"/>
      <c r="D79" s="160"/>
      <c r="E79" s="52"/>
      <c r="F79" s="52"/>
    </row>
    <row r="80" spans="1:6" s="148" customFormat="1" ht="36" customHeight="1">
      <c r="A80" s="161" t="s">
        <v>1153</v>
      </c>
      <c r="B80" s="160">
        <f>SUM(B81:B82)</f>
        <v>0</v>
      </c>
      <c r="C80" s="160">
        <f>SUM(C81:C82)</f>
        <v>0</v>
      </c>
      <c r="D80" s="160">
        <f>SUM(D81:D82)</f>
        <v>0</v>
      </c>
      <c r="E80" s="52"/>
      <c r="F80" s="52"/>
    </row>
    <row r="81" spans="1:6" s="149" customFormat="1" ht="36" customHeight="1">
      <c r="A81" s="161" t="s">
        <v>1144</v>
      </c>
      <c r="B81" s="160"/>
      <c r="C81" s="160"/>
      <c r="D81" s="160"/>
      <c r="E81" s="52"/>
      <c r="F81" s="52"/>
    </row>
    <row r="82" spans="1:6" ht="36" customHeight="1">
      <c r="A82" s="159" t="s">
        <v>1154</v>
      </c>
      <c r="B82" s="160"/>
      <c r="C82" s="160"/>
      <c r="D82" s="160"/>
      <c r="E82" s="52"/>
      <c r="F82" s="52"/>
    </row>
    <row r="83" spans="1:6" s="148" customFormat="1" ht="36" customHeight="1">
      <c r="A83" s="162" t="s">
        <v>1155</v>
      </c>
      <c r="B83" s="158">
        <f>SUM(B84,B89,B94,B99,B102)</f>
        <v>227</v>
      </c>
      <c r="C83" s="158">
        <f>SUM(C84,C89,C94,C99,C102)</f>
        <v>105</v>
      </c>
      <c r="D83" s="158">
        <f>SUM(D84,D89,D94,D99,D102)</f>
        <v>827</v>
      </c>
      <c r="E83" s="52">
        <f t="shared" ref="E83:E88" si="2">(D83-B83)/B83</f>
        <v>2.6431718061674001</v>
      </c>
      <c r="F83" s="52">
        <f t="shared" ref="F83:F88" si="3">D83/C83</f>
        <v>7.8761904761904802</v>
      </c>
    </row>
    <row r="84" spans="1:6" s="148" customFormat="1" ht="36" customHeight="1">
      <c r="A84" s="161" t="s">
        <v>1156</v>
      </c>
      <c r="B84" s="160">
        <f>SUM(B85:B88)</f>
        <v>227</v>
      </c>
      <c r="C84" s="160">
        <f>SUM(C85:C88)</f>
        <v>105</v>
      </c>
      <c r="D84" s="160">
        <f>SUM(D85:D88)</f>
        <v>827</v>
      </c>
      <c r="E84" s="52">
        <f t="shared" si="2"/>
        <v>2.6431718061674001</v>
      </c>
      <c r="F84" s="52">
        <f t="shared" si="3"/>
        <v>7.8761904761904802</v>
      </c>
    </row>
    <row r="85" spans="1:6" ht="36" customHeight="1">
      <c r="A85" s="159" t="s">
        <v>1108</v>
      </c>
      <c r="B85" s="160">
        <v>33</v>
      </c>
      <c r="C85" s="160">
        <v>33</v>
      </c>
      <c r="D85" s="160">
        <v>547</v>
      </c>
      <c r="E85" s="52">
        <f t="shared" si="2"/>
        <v>15.575757575757599</v>
      </c>
      <c r="F85" s="52">
        <f t="shared" si="3"/>
        <v>16.575757575757599</v>
      </c>
    </row>
    <row r="86" spans="1:6" s="149" customFormat="1" ht="36" customHeight="1">
      <c r="A86" s="161" t="s">
        <v>1157</v>
      </c>
      <c r="B86" s="160"/>
      <c r="C86" s="160"/>
      <c r="D86" s="160"/>
      <c r="E86" s="52"/>
      <c r="F86" s="52"/>
    </row>
    <row r="87" spans="1:6" s="148" customFormat="1" ht="36" customHeight="1">
      <c r="A87" s="161" t="s">
        <v>1158</v>
      </c>
      <c r="B87" s="160"/>
      <c r="C87" s="160"/>
      <c r="D87" s="160"/>
      <c r="E87" s="52"/>
      <c r="F87" s="52"/>
    </row>
    <row r="88" spans="1:6" s="148" customFormat="1" ht="36" customHeight="1">
      <c r="A88" s="161" t="s">
        <v>1159</v>
      </c>
      <c r="B88" s="160">
        <v>194</v>
      </c>
      <c r="C88" s="160">
        <v>72</v>
      </c>
      <c r="D88" s="160">
        <v>280</v>
      </c>
      <c r="E88" s="52">
        <f t="shared" si="2"/>
        <v>0.44329896907216498</v>
      </c>
      <c r="F88" s="52">
        <f t="shared" si="3"/>
        <v>3.8888888888888902</v>
      </c>
    </row>
    <row r="89" spans="1:6" s="148" customFormat="1" ht="36" customHeight="1">
      <c r="A89" s="161" t="s">
        <v>1160</v>
      </c>
      <c r="B89" s="160">
        <f>SUM(B90:B93)</f>
        <v>0</v>
      </c>
      <c r="C89" s="160">
        <f>SUM(C90:C93)</f>
        <v>0</v>
      </c>
      <c r="D89" s="160">
        <f>SUM(D90:D93)</f>
        <v>0</v>
      </c>
      <c r="E89" s="52"/>
      <c r="F89" s="52"/>
    </row>
    <row r="90" spans="1:6" ht="36" customHeight="1">
      <c r="A90" s="159" t="s">
        <v>1108</v>
      </c>
      <c r="B90" s="160"/>
      <c r="C90" s="160"/>
      <c r="D90" s="160"/>
      <c r="E90" s="52"/>
      <c r="F90" s="52"/>
    </row>
    <row r="91" spans="1:6" s="147" customFormat="1" ht="36" customHeight="1">
      <c r="A91" s="159" t="s">
        <v>1157</v>
      </c>
      <c r="B91" s="160"/>
      <c r="C91" s="160"/>
      <c r="D91" s="160"/>
      <c r="E91" s="52"/>
      <c r="F91" s="52"/>
    </row>
    <row r="92" spans="1:6" s="148" customFormat="1" ht="36" customHeight="1">
      <c r="A92" s="161" t="s">
        <v>1161</v>
      </c>
      <c r="B92" s="160"/>
      <c r="C92" s="160"/>
      <c r="D92" s="160"/>
      <c r="E92" s="52"/>
      <c r="F92" s="52"/>
    </row>
    <row r="93" spans="1:6" ht="36" customHeight="1">
      <c r="A93" s="159" t="s">
        <v>1162</v>
      </c>
      <c r="B93" s="160"/>
      <c r="C93" s="160"/>
      <c r="D93" s="160"/>
      <c r="E93" s="52"/>
      <c r="F93" s="52"/>
    </row>
    <row r="94" spans="1:6" s="148" customFormat="1" ht="36" customHeight="1">
      <c r="A94" s="161" t="s">
        <v>1163</v>
      </c>
      <c r="B94" s="160">
        <f>SUM(B95:B98)</f>
        <v>0</v>
      </c>
      <c r="C94" s="160">
        <f>SUM(C95:C98)</f>
        <v>0</v>
      </c>
      <c r="D94" s="160">
        <f>SUM(D95:D98)</f>
        <v>0</v>
      </c>
      <c r="E94" s="52"/>
      <c r="F94" s="52"/>
    </row>
    <row r="95" spans="1:6" s="148" customFormat="1" ht="36" customHeight="1">
      <c r="A95" s="161" t="s">
        <v>736</v>
      </c>
      <c r="B95" s="160"/>
      <c r="C95" s="160"/>
      <c r="D95" s="160"/>
      <c r="E95" s="52"/>
      <c r="F95" s="52"/>
    </row>
    <row r="96" spans="1:6" s="148" customFormat="1" ht="36" customHeight="1">
      <c r="A96" s="161" t="s">
        <v>1164</v>
      </c>
      <c r="B96" s="160"/>
      <c r="C96" s="160"/>
      <c r="D96" s="160"/>
      <c r="E96" s="52"/>
      <c r="F96" s="52"/>
    </row>
    <row r="97" spans="1:6" s="148" customFormat="1" ht="36" customHeight="1">
      <c r="A97" s="161" t="s">
        <v>1165</v>
      </c>
      <c r="B97" s="160"/>
      <c r="C97" s="160"/>
      <c r="D97" s="160"/>
      <c r="E97" s="52"/>
      <c r="F97" s="52"/>
    </row>
    <row r="98" spans="1:6" ht="36" customHeight="1">
      <c r="A98" s="159" t="s">
        <v>1166</v>
      </c>
      <c r="B98" s="160"/>
      <c r="C98" s="160"/>
      <c r="D98" s="160"/>
      <c r="E98" s="52"/>
      <c r="F98" s="52"/>
    </row>
    <row r="99" spans="1:6" s="148" customFormat="1" ht="36" customHeight="1">
      <c r="A99" s="161" t="s">
        <v>1167</v>
      </c>
      <c r="B99" s="160">
        <f>SUM(B100:B101)</f>
        <v>0</v>
      </c>
      <c r="C99" s="160">
        <f>SUM(C100:C101)</f>
        <v>0</v>
      </c>
      <c r="D99" s="160">
        <f>SUM(D100:D101)</f>
        <v>0</v>
      </c>
      <c r="E99" s="52"/>
      <c r="F99" s="52"/>
    </row>
    <row r="100" spans="1:6" s="149" customFormat="1" ht="36" customHeight="1">
      <c r="A100" s="161" t="s">
        <v>1108</v>
      </c>
      <c r="B100" s="160"/>
      <c r="C100" s="160"/>
      <c r="D100" s="160"/>
      <c r="E100" s="52"/>
      <c r="F100" s="52"/>
    </row>
    <row r="101" spans="1:6" s="148" customFormat="1" ht="36" customHeight="1">
      <c r="A101" s="161" t="s">
        <v>1168</v>
      </c>
      <c r="B101" s="160"/>
      <c r="C101" s="160"/>
      <c r="D101" s="160"/>
      <c r="E101" s="52"/>
      <c r="F101" s="52"/>
    </row>
    <row r="102" spans="1:6" s="148" customFormat="1" ht="36" customHeight="1">
      <c r="A102" s="161" t="s">
        <v>1169</v>
      </c>
      <c r="B102" s="160">
        <f>SUM(B103:B106)</f>
        <v>0</v>
      </c>
      <c r="C102" s="160">
        <f>SUM(C103:C106)</f>
        <v>0</v>
      </c>
      <c r="D102" s="160">
        <f>SUM(D103:D106)</f>
        <v>0</v>
      </c>
      <c r="E102" s="52"/>
      <c r="F102" s="52"/>
    </row>
    <row r="103" spans="1:6" ht="36" customHeight="1">
      <c r="A103" s="159" t="s">
        <v>736</v>
      </c>
      <c r="B103" s="160"/>
      <c r="C103" s="160"/>
      <c r="D103" s="160"/>
      <c r="E103" s="52"/>
      <c r="F103" s="52"/>
    </row>
    <row r="104" spans="1:6" s="148" customFormat="1" ht="36" customHeight="1">
      <c r="A104" s="161" t="s">
        <v>1164</v>
      </c>
      <c r="B104" s="160"/>
      <c r="C104" s="160"/>
      <c r="D104" s="160"/>
      <c r="E104" s="52"/>
      <c r="F104" s="52"/>
    </row>
    <row r="105" spans="1:6" s="148" customFormat="1" ht="36" customHeight="1">
      <c r="A105" s="161" t="s">
        <v>1165</v>
      </c>
      <c r="B105" s="160"/>
      <c r="C105" s="160"/>
      <c r="D105" s="160"/>
      <c r="E105" s="52"/>
      <c r="F105" s="52"/>
    </row>
    <row r="106" spans="1:6" s="148" customFormat="1" ht="36" customHeight="1">
      <c r="A106" s="161" t="s">
        <v>1170</v>
      </c>
      <c r="B106" s="160"/>
      <c r="C106" s="160"/>
      <c r="D106" s="160"/>
      <c r="E106" s="52"/>
      <c r="F106" s="52"/>
    </row>
    <row r="107" spans="1:6" s="149" customFormat="1" ht="36" customHeight="1">
      <c r="A107" s="162" t="s">
        <v>1171</v>
      </c>
      <c r="B107" s="158">
        <f>SUM(B108,B113,B118,B123,B132,B139,B148,B151,B154:B155)</f>
        <v>0</v>
      </c>
      <c r="C107" s="158">
        <f>SUM(C108,C113,C118,C123,C132,C139,C148,C151,C154:C155)</f>
        <v>0</v>
      </c>
      <c r="D107" s="158">
        <f>SUM(D108,D113,D118,D123,D132,D139,D148,D151,D154:D155)</f>
        <v>0</v>
      </c>
      <c r="E107" s="52"/>
      <c r="F107" s="52"/>
    </row>
    <row r="108" spans="1:6" ht="36" customHeight="1">
      <c r="A108" s="159" t="s">
        <v>1172</v>
      </c>
      <c r="B108" s="160">
        <f>SUM(B109:B112)</f>
        <v>0</v>
      </c>
      <c r="C108" s="160">
        <f>SUM(C109:C112)</f>
        <v>0</v>
      </c>
      <c r="D108" s="160">
        <f>SUM(D109:D112)</f>
        <v>0</v>
      </c>
      <c r="E108" s="52"/>
      <c r="F108" s="52"/>
    </row>
    <row r="109" spans="1:6" s="148" customFormat="1" ht="36" customHeight="1">
      <c r="A109" s="161" t="s">
        <v>777</v>
      </c>
      <c r="B109" s="160"/>
      <c r="C109" s="160"/>
      <c r="D109" s="160"/>
      <c r="E109" s="52"/>
      <c r="F109" s="52"/>
    </row>
    <row r="110" spans="1:6" s="148" customFormat="1" ht="36" customHeight="1">
      <c r="A110" s="161" t="s">
        <v>778</v>
      </c>
      <c r="B110" s="160"/>
      <c r="C110" s="160"/>
      <c r="D110" s="160"/>
      <c r="E110" s="52"/>
      <c r="F110" s="52"/>
    </row>
    <row r="111" spans="1:6" s="148" customFormat="1" ht="36" customHeight="1">
      <c r="A111" s="161" t="s">
        <v>1173</v>
      </c>
      <c r="B111" s="160"/>
      <c r="C111" s="160"/>
      <c r="D111" s="160"/>
      <c r="E111" s="52"/>
      <c r="F111" s="52"/>
    </row>
    <row r="112" spans="1:6" s="148" customFormat="1" ht="36" customHeight="1">
      <c r="A112" s="161" t="s">
        <v>1174</v>
      </c>
      <c r="B112" s="160"/>
      <c r="C112" s="160"/>
      <c r="D112" s="160"/>
      <c r="E112" s="52"/>
      <c r="F112" s="52"/>
    </row>
    <row r="113" spans="1:6" s="148" customFormat="1" ht="36" customHeight="1">
      <c r="A113" s="161" t="s">
        <v>1175</v>
      </c>
      <c r="B113" s="160">
        <f>SUM(B114:B117)</f>
        <v>0</v>
      </c>
      <c r="C113" s="160">
        <f>SUM(C114:C117)</f>
        <v>0</v>
      </c>
      <c r="D113" s="160">
        <f>SUM(D114:D117)</f>
        <v>0</v>
      </c>
      <c r="E113" s="52"/>
      <c r="F113" s="52"/>
    </row>
    <row r="114" spans="1:6" s="148" customFormat="1" ht="36" customHeight="1">
      <c r="A114" s="161" t="s">
        <v>1173</v>
      </c>
      <c r="B114" s="160"/>
      <c r="C114" s="160"/>
      <c r="D114" s="160"/>
      <c r="E114" s="52"/>
      <c r="F114" s="52"/>
    </row>
    <row r="115" spans="1:6" s="148" customFormat="1" ht="36" customHeight="1">
      <c r="A115" s="161" t="s">
        <v>1176</v>
      </c>
      <c r="B115" s="160"/>
      <c r="C115" s="160"/>
      <c r="D115" s="160"/>
      <c r="E115" s="52"/>
      <c r="F115" s="52"/>
    </row>
    <row r="116" spans="1:6" s="149" customFormat="1" ht="36" customHeight="1">
      <c r="A116" s="161" t="s">
        <v>1177</v>
      </c>
      <c r="B116" s="160"/>
      <c r="C116" s="160"/>
      <c r="D116" s="160"/>
      <c r="E116" s="52"/>
      <c r="F116" s="52"/>
    </row>
    <row r="117" spans="1:6" s="147" customFormat="1" ht="36" customHeight="1">
      <c r="A117" s="159" t="s">
        <v>1178</v>
      </c>
      <c r="B117" s="160"/>
      <c r="C117" s="160"/>
      <c r="D117" s="160"/>
      <c r="E117" s="52"/>
      <c r="F117" s="52"/>
    </row>
    <row r="118" spans="1:6" s="148" customFormat="1" ht="36" customHeight="1">
      <c r="A118" s="161" t="s">
        <v>1179</v>
      </c>
      <c r="B118" s="160">
        <f>SUM(B119:B122)</f>
        <v>0</v>
      </c>
      <c r="C118" s="160">
        <f>SUM(C119:C122)</f>
        <v>0</v>
      </c>
      <c r="D118" s="160">
        <f>SUM(D119:D122)</f>
        <v>0</v>
      </c>
      <c r="E118" s="52"/>
      <c r="F118" s="52"/>
    </row>
    <row r="119" spans="1:6" s="148" customFormat="1" ht="36" customHeight="1">
      <c r="A119" s="161" t="s">
        <v>784</v>
      </c>
      <c r="B119" s="160"/>
      <c r="C119" s="160"/>
      <c r="D119" s="160"/>
      <c r="E119" s="52"/>
      <c r="F119" s="52"/>
    </row>
    <row r="120" spans="1:6" s="148" customFormat="1" ht="36" customHeight="1">
      <c r="A120" s="161" t="s">
        <v>1180</v>
      </c>
      <c r="B120" s="160"/>
      <c r="C120" s="160"/>
      <c r="D120" s="160"/>
      <c r="E120" s="52"/>
      <c r="F120" s="52"/>
    </row>
    <row r="121" spans="1:6" s="148" customFormat="1" ht="36" customHeight="1">
      <c r="A121" s="161" t="s">
        <v>1181</v>
      </c>
      <c r="B121" s="160"/>
      <c r="C121" s="160"/>
      <c r="D121" s="160"/>
      <c r="E121" s="52"/>
      <c r="F121" s="52"/>
    </row>
    <row r="122" spans="1:6" s="148" customFormat="1" ht="36" customHeight="1">
      <c r="A122" s="161" t="s">
        <v>1182</v>
      </c>
      <c r="B122" s="160"/>
      <c r="C122" s="160"/>
      <c r="D122" s="160"/>
      <c r="E122" s="52"/>
      <c r="F122" s="52"/>
    </row>
    <row r="123" spans="1:6" s="148" customFormat="1" ht="36" customHeight="1">
      <c r="A123" s="161" t="s">
        <v>1183</v>
      </c>
      <c r="B123" s="160">
        <f>SUM(B124:B131)</f>
        <v>0</v>
      </c>
      <c r="C123" s="160">
        <f>SUM(C124:C131)</f>
        <v>0</v>
      </c>
      <c r="D123" s="160">
        <f>SUM(D124:D131)</f>
        <v>0</v>
      </c>
      <c r="E123" s="52"/>
      <c r="F123" s="52"/>
    </row>
    <row r="124" spans="1:6" s="147" customFormat="1" ht="36" customHeight="1">
      <c r="A124" s="159" t="s">
        <v>1184</v>
      </c>
      <c r="B124" s="160"/>
      <c r="C124" s="160"/>
      <c r="D124" s="160"/>
      <c r="E124" s="52"/>
      <c r="F124" s="52"/>
    </row>
    <row r="125" spans="1:6" s="148" customFormat="1" ht="36" customHeight="1">
      <c r="A125" s="161" t="s">
        <v>1185</v>
      </c>
      <c r="B125" s="160"/>
      <c r="C125" s="160"/>
      <c r="D125" s="160"/>
      <c r="E125" s="52"/>
      <c r="F125" s="52"/>
    </row>
    <row r="126" spans="1:6" s="148" customFormat="1" ht="36" customHeight="1">
      <c r="A126" s="161" t="s">
        <v>1186</v>
      </c>
      <c r="B126" s="160"/>
      <c r="C126" s="160"/>
      <c r="D126" s="160"/>
      <c r="E126" s="52"/>
      <c r="F126" s="52"/>
    </row>
    <row r="127" spans="1:6" s="149" customFormat="1" ht="36" customHeight="1">
      <c r="A127" s="161" t="s">
        <v>1187</v>
      </c>
      <c r="B127" s="160"/>
      <c r="C127" s="160"/>
      <c r="D127" s="160"/>
      <c r="E127" s="52"/>
      <c r="F127" s="52"/>
    </row>
    <row r="128" spans="1:6" s="149" customFormat="1" ht="36" customHeight="1">
      <c r="A128" s="161" t="s">
        <v>1188</v>
      </c>
      <c r="B128" s="160"/>
      <c r="C128" s="160"/>
      <c r="D128" s="160"/>
      <c r="E128" s="52"/>
      <c r="F128" s="52"/>
    </row>
    <row r="129" spans="1:6" s="148" customFormat="1" ht="36" customHeight="1">
      <c r="A129" s="161" t="s">
        <v>1189</v>
      </c>
      <c r="B129" s="160"/>
      <c r="C129" s="160"/>
      <c r="D129" s="160"/>
      <c r="E129" s="52"/>
      <c r="F129" s="52"/>
    </row>
    <row r="130" spans="1:6" s="148" customFormat="1" ht="36" customHeight="1">
      <c r="A130" s="161" t="s">
        <v>1190</v>
      </c>
      <c r="B130" s="160"/>
      <c r="C130" s="160"/>
      <c r="D130" s="160"/>
      <c r="E130" s="52"/>
      <c r="F130" s="52"/>
    </row>
    <row r="131" spans="1:6" s="148" customFormat="1" ht="36" customHeight="1">
      <c r="A131" s="161" t="s">
        <v>1191</v>
      </c>
      <c r="B131" s="160"/>
      <c r="C131" s="160"/>
      <c r="D131" s="160"/>
      <c r="E131" s="52"/>
      <c r="F131" s="52"/>
    </row>
    <row r="132" spans="1:6" s="148" customFormat="1" ht="36" customHeight="1">
      <c r="A132" s="161" t="s">
        <v>1192</v>
      </c>
      <c r="B132" s="160">
        <f>SUM(B133:B138)</f>
        <v>0</v>
      </c>
      <c r="C132" s="160">
        <f>SUM(C133:C138)</f>
        <v>0</v>
      </c>
      <c r="D132" s="160">
        <f>SUM(D133:D138)</f>
        <v>0</v>
      </c>
      <c r="E132" s="52"/>
      <c r="F132" s="52"/>
    </row>
    <row r="133" spans="1:6" ht="36" customHeight="1">
      <c r="A133" s="159" t="s">
        <v>1193</v>
      </c>
      <c r="B133" s="160"/>
      <c r="C133" s="160"/>
      <c r="D133" s="160"/>
      <c r="E133" s="52"/>
      <c r="F133" s="52"/>
    </row>
    <row r="134" spans="1:6" s="147" customFormat="1" ht="36" customHeight="1">
      <c r="A134" s="159" t="s">
        <v>1194</v>
      </c>
      <c r="B134" s="160"/>
      <c r="C134" s="160"/>
      <c r="D134" s="160"/>
      <c r="E134" s="52"/>
      <c r="F134" s="52"/>
    </row>
    <row r="135" spans="1:6" s="148" customFormat="1" ht="36" customHeight="1">
      <c r="A135" s="161" t="s">
        <v>1195</v>
      </c>
      <c r="B135" s="160"/>
      <c r="C135" s="160"/>
      <c r="D135" s="160"/>
      <c r="E135" s="52"/>
      <c r="F135" s="52"/>
    </row>
    <row r="136" spans="1:6" s="149" customFormat="1" ht="36" customHeight="1">
      <c r="A136" s="161" t="s">
        <v>1196</v>
      </c>
      <c r="B136" s="160"/>
      <c r="C136" s="160"/>
      <c r="D136" s="160"/>
      <c r="E136" s="52"/>
      <c r="F136" s="52"/>
    </row>
    <row r="137" spans="1:6" s="148" customFormat="1" ht="36" customHeight="1">
      <c r="A137" s="161" t="s">
        <v>1197</v>
      </c>
      <c r="B137" s="160"/>
      <c r="C137" s="160"/>
      <c r="D137" s="160"/>
      <c r="E137" s="52"/>
      <c r="F137" s="52"/>
    </row>
    <row r="138" spans="1:6" s="148" customFormat="1" ht="36" customHeight="1">
      <c r="A138" s="161" t="s">
        <v>1198</v>
      </c>
      <c r="B138" s="160"/>
      <c r="C138" s="160"/>
      <c r="D138" s="160"/>
      <c r="E138" s="52"/>
      <c r="F138" s="52"/>
    </row>
    <row r="139" spans="1:6" s="148" customFormat="1" ht="36" customHeight="1">
      <c r="A139" s="161" t="s">
        <v>1199</v>
      </c>
      <c r="B139" s="160">
        <f>SUM(B140:B147)</f>
        <v>0</v>
      </c>
      <c r="C139" s="160">
        <f>SUM(C140:C147)</f>
        <v>0</v>
      </c>
      <c r="D139" s="160">
        <f>SUM(D140:D147)</f>
        <v>0</v>
      </c>
      <c r="E139" s="52"/>
      <c r="F139" s="52"/>
    </row>
    <row r="140" spans="1:6" s="148" customFormat="1" ht="36" customHeight="1">
      <c r="A140" s="161" t="s">
        <v>1200</v>
      </c>
      <c r="B140" s="160"/>
      <c r="C140" s="160"/>
      <c r="D140" s="160"/>
      <c r="E140" s="52"/>
      <c r="F140" s="52"/>
    </row>
    <row r="141" spans="1:6" ht="36" customHeight="1">
      <c r="A141" s="159" t="s">
        <v>805</v>
      </c>
      <c r="B141" s="160"/>
      <c r="C141" s="160"/>
      <c r="D141" s="160"/>
      <c r="E141" s="52"/>
      <c r="F141" s="52"/>
    </row>
    <row r="142" spans="1:6" s="148" customFormat="1" ht="36" customHeight="1">
      <c r="A142" s="161" t="s">
        <v>1201</v>
      </c>
      <c r="B142" s="160"/>
      <c r="C142" s="160"/>
      <c r="D142" s="160"/>
      <c r="E142" s="52"/>
      <c r="F142" s="52"/>
    </row>
    <row r="143" spans="1:6" s="148" customFormat="1" ht="36" customHeight="1">
      <c r="A143" s="161" t="s">
        <v>1202</v>
      </c>
      <c r="B143" s="160"/>
      <c r="C143" s="160"/>
      <c r="D143" s="160"/>
      <c r="E143" s="52"/>
      <c r="F143" s="52"/>
    </row>
    <row r="144" spans="1:6" s="148" customFormat="1" ht="36" customHeight="1">
      <c r="A144" s="161" t="s">
        <v>1203</v>
      </c>
      <c r="B144" s="160"/>
      <c r="C144" s="160"/>
      <c r="D144" s="160"/>
      <c r="E144" s="52"/>
      <c r="F144" s="52"/>
    </row>
    <row r="145" spans="1:6" s="149" customFormat="1" ht="36" customHeight="1">
      <c r="A145" s="161" t="s">
        <v>1204</v>
      </c>
      <c r="B145" s="160"/>
      <c r="C145" s="160"/>
      <c r="D145" s="160"/>
      <c r="E145" s="52"/>
      <c r="F145" s="52"/>
    </row>
    <row r="146" spans="1:6" s="148" customFormat="1" ht="36" customHeight="1">
      <c r="A146" s="161" t="s">
        <v>1205</v>
      </c>
      <c r="B146" s="160"/>
      <c r="C146" s="160"/>
      <c r="D146" s="160"/>
      <c r="E146" s="52"/>
      <c r="F146" s="52"/>
    </row>
    <row r="147" spans="1:6" ht="36" customHeight="1">
      <c r="A147" s="159" t="s">
        <v>1206</v>
      </c>
      <c r="B147" s="160"/>
      <c r="C147" s="160"/>
      <c r="D147" s="160"/>
      <c r="E147" s="52"/>
      <c r="F147" s="52"/>
    </row>
    <row r="148" spans="1:6" s="148" customFormat="1" ht="36" customHeight="1">
      <c r="A148" s="161" t="s">
        <v>1207</v>
      </c>
      <c r="B148" s="160">
        <f>SUM(B149:B150)</f>
        <v>0</v>
      </c>
      <c r="C148" s="160">
        <f>SUM(C149:C150)</f>
        <v>0</v>
      </c>
      <c r="D148" s="160">
        <f>SUM(D149:D150)</f>
        <v>0</v>
      </c>
      <c r="E148" s="52"/>
      <c r="F148" s="52"/>
    </row>
    <row r="149" spans="1:6" s="148" customFormat="1" ht="36" customHeight="1">
      <c r="A149" s="161" t="s">
        <v>777</v>
      </c>
      <c r="B149" s="160"/>
      <c r="C149" s="160"/>
      <c r="D149" s="160"/>
      <c r="E149" s="52"/>
      <c r="F149" s="52"/>
    </row>
    <row r="150" spans="1:6" ht="36" customHeight="1">
      <c r="A150" s="159" t="s">
        <v>1208</v>
      </c>
      <c r="B150" s="160"/>
      <c r="C150" s="160"/>
      <c r="D150" s="160"/>
      <c r="E150" s="52"/>
      <c r="F150" s="52"/>
    </row>
    <row r="151" spans="1:6" ht="36" customHeight="1">
      <c r="A151" s="159" t="s">
        <v>1209</v>
      </c>
      <c r="B151" s="160">
        <f>SUM(B152:B153)</f>
        <v>0</v>
      </c>
      <c r="C151" s="160">
        <f>SUM(C152:C153)</f>
        <v>0</v>
      </c>
      <c r="D151" s="160">
        <f>SUM(D152:D153)</f>
        <v>0</v>
      </c>
      <c r="E151" s="52"/>
      <c r="F151" s="52"/>
    </row>
    <row r="152" spans="1:6" s="148" customFormat="1" ht="36" customHeight="1">
      <c r="A152" s="161" t="s">
        <v>777</v>
      </c>
      <c r="B152" s="160"/>
      <c r="C152" s="160"/>
      <c r="D152" s="160"/>
      <c r="E152" s="52"/>
      <c r="F152" s="52"/>
    </row>
    <row r="153" spans="1:6" s="148" customFormat="1" ht="36" customHeight="1">
      <c r="A153" s="161" t="s">
        <v>1210</v>
      </c>
      <c r="B153" s="160"/>
      <c r="C153" s="160"/>
      <c r="D153" s="160"/>
      <c r="E153" s="52"/>
      <c r="F153" s="52"/>
    </row>
    <row r="154" spans="1:6" s="148" customFormat="1" ht="36" customHeight="1">
      <c r="A154" s="161" t="s">
        <v>1211</v>
      </c>
      <c r="B154" s="160"/>
      <c r="C154" s="160"/>
      <c r="D154" s="160"/>
      <c r="E154" s="52"/>
      <c r="F154" s="52"/>
    </row>
    <row r="155" spans="1:6" s="148" customFormat="1" ht="36" customHeight="1">
      <c r="A155" s="161" t="s">
        <v>1212</v>
      </c>
      <c r="B155" s="160">
        <f>SUM(B156:B158)</f>
        <v>0</v>
      </c>
      <c r="C155" s="160">
        <f>SUM(C156:C158)</f>
        <v>0</v>
      </c>
      <c r="D155" s="160">
        <f>SUM(D156:D158)</f>
        <v>0</v>
      </c>
      <c r="E155" s="52"/>
      <c r="F155" s="52"/>
    </row>
    <row r="156" spans="1:6" s="148" customFormat="1" ht="36" customHeight="1">
      <c r="A156" s="161" t="s">
        <v>784</v>
      </c>
      <c r="B156" s="160"/>
      <c r="C156" s="160"/>
      <c r="D156" s="160"/>
      <c r="E156" s="52"/>
      <c r="F156" s="52"/>
    </row>
    <row r="157" spans="1:6" ht="36" customHeight="1">
      <c r="A157" s="159" t="s">
        <v>1181</v>
      </c>
      <c r="B157" s="160"/>
      <c r="C157" s="160"/>
      <c r="D157" s="160"/>
      <c r="E157" s="52"/>
      <c r="F157" s="52"/>
    </row>
    <row r="158" spans="1:6" ht="36" customHeight="1">
      <c r="A158" s="163" t="s">
        <v>1213</v>
      </c>
      <c r="B158" s="160"/>
      <c r="C158" s="160"/>
      <c r="D158" s="160"/>
      <c r="E158" s="52"/>
      <c r="F158" s="52"/>
    </row>
    <row r="159" spans="1:6" ht="36" customHeight="1">
      <c r="A159" s="164" t="s">
        <v>1214</v>
      </c>
      <c r="B159" s="158">
        <f>SUM(B160)</f>
        <v>0</v>
      </c>
      <c r="C159" s="158">
        <f>SUM(C160)</f>
        <v>0</v>
      </c>
      <c r="D159" s="158">
        <f>SUM(D160)</f>
        <v>0</v>
      </c>
      <c r="E159" s="52"/>
      <c r="F159" s="52"/>
    </row>
    <row r="160" spans="1:6" ht="36" customHeight="1">
      <c r="A160" s="163" t="s">
        <v>1215</v>
      </c>
      <c r="B160" s="160">
        <f>SUM(B161:B162)</f>
        <v>0</v>
      </c>
      <c r="C160" s="160">
        <f>SUM(C161:C162)</f>
        <v>0</v>
      </c>
      <c r="D160" s="160">
        <f>SUM(D161:D162)</f>
        <v>0</v>
      </c>
      <c r="E160" s="52"/>
      <c r="F160" s="52"/>
    </row>
    <row r="161" spans="1:6" ht="36" customHeight="1">
      <c r="A161" s="163" t="s">
        <v>1216</v>
      </c>
      <c r="B161" s="160"/>
      <c r="C161" s="160"/>
      <c r="D161" s="160"/>
      <c r="E161" s="52"/>
      <c r="F161" s="52"/>
    </row>
    <row r="162" spans="1:6" ht="36" customHeight="1">
      <c r="A162" s="163" t="s">
        <v>1217</v>
      </c>
      <c r="B162" s="160"/>
      <c r="C162" s="160"/>
      <c r="D162" s="160"/>
      <c r="E162" s="52"/>
      <c r="F162" s="52"/>
    </row>
    <row r="163" spans="1:6" ht="36" customHeight="1">
      <c r="A163" s="164" t="s">
        <v>1218</v>
      </c>
      <c r="B163" s="158">
        <f>SUM(B164:B165,B174)</f>
        <v>1002</v>
      </c>
      <c r="C163" s="158">
        <f>SUM(C164:C165,C174)</f>
        <v>725</v>
      </c>
      <c r="D163" s="158">
        <f>SUM(D164:D165,D174)</f>
        <v>2045</v>
      </c>
      <c r="E163" s="52">
        <f t="shared" ref="E163:E184" si="4">(D163-B163)/B163</f>
        <v>1.0409181636726501</v>
      </c>
      <c r="F163" s="52">
        <f t="shared" ref="F163:F184" si="5">D163/C163</f>
        <v>2.8206896551724099</v>
      </c>
    </row>
    <row r="164" spans="1:6" ht="36" customHeight="1">
      <c r="A164" s="163" t="s">
        <v>1219</v>
      </c>
      <c r="B164" s="160"/>
      <c r="C164" s="160"/>
      <c r="D164" s="160"/>
      <c r="E164" s="52"/>
      <c r="F164" s="52"/>
    </row>
    <row r="165" spans="1:6" ht="36" customHeight="1">
      <c r="A165" s="163" t="s">
        <v>1220</v>
      </c>
      <c r="B165" s="160">
        <f>SUM(B166:B173)</f>
        <v>0</v>
      </c>
      <c r="C165" s="160">
        <f>SUM(C166:C173)</f>
        <v>0</v>
      </c>
      <c r="D165" s="160">
        <f>SUM(D166:D173)</f>
        <v>0</v>
      </c>
      <c r="E165" s="52"/>
      <c r="F165" s="52"/>
    </row>
    <row r="166" spans="1:6" ht="36" customHeight="1">
      <c r="A166" s="163" t="s">
        <v>1221</v>
      </c>
      <c r="B166" s="160"/>
      <c r="C166" s="160"/>
      <c r="D166" s="160"/>
      <c r="E166" s="52"/>
      <c r="F166" s="52"/>
    </row>
    <row r="167" spans="1:6" ht="36" customHeight="1">
      <c r="A167" s="163" t="s">
        <v>1222</v>
      </c>
      <c r="B167" s="160"/>
      <c r="C167" s="160"/>
      <c r="D167" s="160"/>
      <c r="E167" s="52"/>
      <c r="F167" s="52"/>
    </row>
    <row r="168" spans="1:6" ht="36" customHeight="1">
      <c r="A168" s="163" t="s">
        <v>1223</v>
      </c>
      <c r="B168" s="160"/>
      <c r="C168" s="160"/>
      <c r="D168" s="160"/>
      <c r="E168" s="52"/>
      <c r="F168" s="52"/>
    </row>
    <row r="169" spans="1:6" ht="36" customHeight="1">
      <c r="A169" s="163" t="s">
        <v>1224</v>
      </c>
      <c r="B169" s="160"/>
      <c r="C169" s="160"/>
      <c r="D169" s="160"/>
      <c r="E169" s="52"/>
      <c r="F169" s="52"/>
    </row>
    <row r="170" spans="1:6" ht="36" customHeight="1">
      <c r="A170" s="163" t="s">
        <v>1225</v>
      </c>
      <c r="B170" s="160"/>
      <c r="C170" s="160"/>
      <c r="D170" s="160"/>
      <c r="E170" s="52"/>
      <c r="F170" s="52"/>
    </row>
    <row r="171" spans="1:6" ht="36" customHeight="1">
      <c r="A171" s="163" t="s">
        <v>1226</v>
      </c>
      <c r="B171" s="160"/>
      <c r="C171" s="160"/>
      <c r="D171" s="160"/>
      <c r="E171" s="52"/>
      <c r="F171" s="52"/>
    </row>
    <row r="172" spans="1:6" ht="36" customHeight="1">
      <c r="A172" s="163" t="s">
        <v>1227</v>
      </c>
      <c r="B172" s="160"/>
      <c r="C172" s="160"/>
      <c r="D172" s="160"/>
      <c r="E172" s="52"/>
      <c r="F172" s="52"/>
    </row>
    <row r="173" spans="1:6" ht="36" customHeight="1">
      <c r="A173" s="163" t="s">
        <v>1228</v>
      </c>
      <c r="B173" s="160"/>
      <c r="C173" s="160"/>
      <c r="D173" s="160"/>
      <c r="E173" s="52"/>
      <c r="F173" s="52"/>
    </row>
    <row r="174" spans="1:6" ht="36" customHeight="1">
      <c r="A174" s="163" t="s">
        <v>1229</v>
      </c>
      <c r="B174" s="160">
        <f>SUM(B175:B184)</f>
        <v>1002</v>
      </c>
      <c r="C174" s="160">
        <f>SUM(C175:C184)</f>
        <v>725</v>
      </c>
      <c r="D174" s="160">
        <f>SUM(D175:D184)</f>
        <v>2045</v>
      </c>
      <c r="E174" s="52">
        <f t="shared" si="4"/>
        <v>1.0409181636726501</v>
      </c>
      <c r="F174" s="52">
        <f t="shared" si="5"/>
        <v>2.8206896551724099</v>
      </c>
    </row>
    <row r="175" spans="1:6" ht="36" customHeight="1">
      <c r="A175" s="163" t="s">
        <v>1230</v>
      </c>
      <c r="B175" s="160">
        <v>436</v>
      </c>
      <c r="C175" s="160">
        <v>236</v>
      </c>
      <c r="D175" s="160">
        <v>799</v>
      </c>
      <c r="E175" s="52">
        <f t="shared" si="4"/>
        <v>0.83256880733944905</v>
      </c>
      <c r="F175" s="52">
        <f t="shared" si="5"/>
        <v>3.38559322033898</v>
      </c>
    </row>
    <row r="176" spans="1:6" ht="36" customHeight="1">
      <c r="A176" s="163" t="s">
        <v>1231</v>
      </c>
      <c r="B176" s="160">
        <v>248</v>
      </c>
      <c r="C176" s="160">
        <v>203</v>
      </c>
      <c r="D176" s="160">
        <v>212</v>
      </c>
      <c r="E176" s="52">
        <f t="shared" si="4"/>
        <v>-0.14516129032258099</v>
      </c>
      <c r="F176" s="52">
        <f t="shared" si="5"/>
        <v>1.04433497536946</v>
      </c>
    </row>
    <row r="177" spans="1:6" ht="36" customHeight="1">
      <c r="A177" s="163" t="s">
        <v>1232</v>
      </c>
      <c r="B177" s="160">
        <v>51</v>
      </c>
      <c r="C177" s="160">
        <v>50</v>
      </c>
      <c r="D177" s="160">
        <v>34</v>
      </c>
      <c r="E177" s="52">
        <f t="shared" si="4"/>
        <v>-0.33333333333333298</v>
      </c>
      <c r="F177" s="52">
        <f t="shared" si="5"/>
        <v>0.68</v>
      </c>
    </row>
    <row r="178" spans="1:6" ht="36" customHeight="1">
      <c r="A178" s="163" t="s">
        <v>1233</v>
      </c>
      <c r="B178" s="160"/>
      <c r="C178" s="160"/>
      <c r="D178" s="160"/>
      <c r="E178" s="52"/>
      <c r="F178" s="52"/>
    </row>
    <row r="179" spans="1:6" ht="36" customHeight="1">
      <c r="A179" s="163" t="s">
        <v>1234</v>
      </c>
      <c r="B179" s="160">
        <v>55</v>
      </c>
      <c r="C179" s="160">
        <v>56</v>
      </c>
      <c r="D179" s="160">
        <v>88</v>
      </c>
      <c r="E179" s="52">
        <f t="shared" si="4"/>
        <v>0.6</v>
      </c>
      <c r="F179" s="52">
        <f t="shared" si="5"/>
        <v>1.5714285714285701</v>
      </c>
    </row>
    <row r="180" spans="1:6" ht="36" customHeight="1">
      <c r="A180" s="163" t="s">
        <v>1235</v>
      </c>
      <c r="B180" s="160"/>
      <c r="C180" s="160"/>
      <c r="D180" s="160"/>
      <c r="E180" s="52"/>
      <c r="F180" s="52"/>
    </row>
    <row r="181" spans="1:6" ht="36" customHeight="1">
      <c r="A181" s="163" t="s">
        <v>1236</v>
      </c>
      <c r="B181" s="160"/>
      <c r="C181" s="160"/>
      <c r="D181" s="160"/>
      <c r="E181" s="52"/>
      <c r="F181" s="52"/>
    </row>
    <row r="182" spans="1:6" ht="36" customHeight="1">
      <c r="A182" s="163" t="s">
        <v>1237</v>
      </c>
      <c r="B182" s="160"/>
      <c r="C182" s="160"/>
      <c r="D182" s="160"/>
      <c r="E182" s="52"/>
      <c r="F182" s="52"/>
    </row>
    <row r="183" spans="1:6" ht="36" customHeight="1">
      <c r="A183" s="163" t="s">
        <v>1238</v>
      </c>
      <c r="B183" s="160">
        <v>20</v>
      </c>
      <c r="C183" s="160">
        <v>20</v>
      </c>
      <c r="D183" s="160">
        <v>32</v>
      </c>
      <c r="E183" s="52">
        <f t="shared" si="4"/>
        <v>0.6</v>
      </c>
      <c r="F183" s="52">
        <f t="shared" si="5"/>
        <v>1.6</v>
      </c>
    </row>
    <row r="184" spans="1:6" ht="36" customHeight="1">
      <c r="A184" s="163" t="s">
        <v>1239</v>
      </c>
      <c r="B184" s="160">
        <v>192</v>
      </c>
      <c r="C184" s="160">
        <v>160</v>
      </c>
      <c r="D184" s="160">
        <v>880</v>
      </c>
      <c r="E184" s="52">
        <f t="shared" si="4"/>
        <v>3.5833333333333299</v>
      </c>
      <c r="F184" s="52">
        <f t="shared" si="5"/>
        <v>5.5</v>
      </c>
    </row>
    <row r="185" spans="1:6" ht="36" customHeight="1">
      <c r="A185" s="164" t="s">
        <v>1240</v>
      </c>
      <c r="B185" s="158">
        <f>B186</f>
        <v>0</v>
      </c>
      <c r="C185" s="158">
        <f>C186</f>
        <v>0</v>
      </c>
      <c r="D185" s="158">
        <f>D186</f>
        <v>0</v>
      </c>
      <c r="E185" s="52"/>
      <c r="F185" s="52"/>
    </row>
    <row r="186" spans="1:6" ht="36" customHeight="1">
      <c r="A186" s="163" t="s">
        <v>1241</v>
      </c>
      <c r="B186" s="160">
        <f>SUM(B187:B203)</f>
        <v>0</v>
      </c>
      <c r="C186" s="160">
        <f>SUM(C187:C203)</f>
        <v>0</v>
      </c>
      <c r="D186" s="160">
        <f>SUM(D187:D203)</f>
        <v>0</v>
      </c>
      <c r="E186" s="52"/>
      <c r="F186" s="52"/>
    </row>
    <row r="187" spans="1:6" ht="36" customHeight="1">
      <c r="A187" s="163" t="s">
        <v>1242</v>
      </c>
      <c r="B187" s="160"/>
      <c r="C187" s="160"/>
      <c r="D187" s="160"/>
      <c r="E187" s="52"/>
      <c r="F187" s="52"/>
    </row>
    <row r="188" spans="1:6" ht="36" customHeight="1">
      <c r="A188" s="163" t="s">
        <v>1243</v>
      </c>
      <c r="B188" s="160"/>
      <c r="C188" s="160"/>
      <c r="D188" s="160"/>
      <c r="E188" s="52"/>
      <c r="F188" s="52"/>
    </row>
    <row r="189" spans="1:6" ht="36" customHeight="1">
      <c r="A189" s="163" t="s">
        <v>1244</v>
      </c>
      <c r="B189" s="160"/>
      <c r="C189" s="160"/>
      <c r="D189" s="160"/>
      <c r="E189" s="52"/>
      <c r="F189" s="52"/>
    </row>
    <row r="190" spans="1:6" ht="36" customHeight="1">
      <c r="A190" s="163" t="s">
        <v>1245</v>
      </c>
      <c r="B190" s="160"/>
      <c r="C190" s="160"/>
      <c r="D190" s="160"/>
      <c r="E190" s="52"/>
      <c r="F190" s="52"/>
    </row>
    <row r="191" spans="1:6" ht="36" customHeight="1">
      <c r="A191" s="163" t="s">
        <v>1246</v>
      </c>
      <c r="B191" s="160"/>
      <c r="C191" s="160"/>
      <c r="D191" s="160"/>
      <c r="E191" s="52"/>
      <c r="F191" s="52"/>
    </row>
    <row r="192" spans="1:6" ht="36" customHeight="1">
      <c r="A192" s="163" t="s">
        <v>1247</v>
      </c>
      <c r="B192" s="160"/>
      <c r="C192" s="160"/>
      <c r="D192" s="160"/>
      <c r="E192" s="52"/>
      <c r="F192" s="52"/>
    </row>
    <row r="193" spans="1:6" ht="36" customHeight="1">
      <c r="A193" s="163" t="s">
        <v>1248</v>
      </c>
      <c r="B193" s="160"/>
      <c r="C193" s="160"/>
      <c r="D193" s="160"/>
      <c r="E193" s="52"/>
      <c r="F193" s="52"/>
    </row>
    <row r="194" spans="1:6" ht="36" customHeight="1">
      <c r="A194" s="163" t="s">
        <v>1249</v>
      </c>
      <c r="B194" s="160"/>
      <c r="C194" s="160"/>
      <c r="D194" s="160"/>
      <c r="E194" s="52"/>
      <c r="F194" s="52"/>
    </row>
    <row r="195" spans="1:6" ht="36" customHeight="1">
      <c r="A195" s="163" t="s">
        <v>1250</v>
      </c>
      <c r="B195" s="160"/>
      <c r="C195" s="160"/>
      <c r="D195" s="160"/>
      <c r="E195" s="52"/>
      <c r="F195" s="52"/>
    </row>
    <row r="196" spans="1:6" ht="36" customHeight="1">
      <c r="A196" s="163" t="s">
        <v>1251</v>
      </c>
      <c r="B196" s="160"/>
      <c r="C196" s="160"/>
      <c r="D196" s="160"/>
      <c r="E196" s="52"/>
      <c r="F196" s="52"/>
    </row>
    <row r="197" spans="1:6" ht="36" customHeight="1">
      <c r="A197" s="163" t="s">
        <v>1252</v>
      </c>
      <c r="B197" s="160"/>
      <c r="C197" s="160"/>
      <c r="D197" s="160"/>
      <c r="E197" s="52"/>
      <c r="F197" s="52"/>
    </row>
    <row r="198" spans="1:6" ht="36" customHeight="1">
      <c r="A198" s="163" t="s">
        <v>1253</v>
      </c>
      <c r="B198" s="160"/>
      <c r="C198" s="160"/>
      <c r="D198" s="160"/>
      <c r="E198" s="52"/>
      <c r="F198" s="52"/>
    </row>
    <row r="199" spans="1:6" ht="36" customHeight="1">
      <c r="A199" s="163" t="s">
        <v>1254</v>
      </c>
      <c r="B199" s="160"/>
      <c r="C199" s="160"/>
      <c r="D199" s="160"/>
      <c r="E199" s="52"/>
      <c r="F199" s="52"/>
    </row>
    <row r="200" spans="1:6" ht="36" customHeight="1">
      <c r="A200" s="163" t="s">
        <v>1255</v>
      </c>
      <c r="B200" s="160"/>
      <c r="C200" s="160"/>
      <c r="D200" s="160"/>
      <c r="E200" s="52"/>
      <c r="F200" s="52"/>
    </row>
    <row r="201" spans="1:6" ht="36" customHeight="1">
      <c r="A201" s="163" t="s">
        <v>1256</v>
      </c>
      <c r="B201" s="160"/>
      <c r="C201" s="160"/>
      <c r="D201" s="160"/>
      <c r="E201" s="52"/>
      <c r="F201" s="52"/>
    </row>
    <row r="202" spans="1:6" ht="36" customHeight="1">
      <c r="A202" s="163" t="s">
        <v>1257</v>
      </c>
      <c r="B202" s="160"/>
      <c r="C202" s="160"/>
      <c r="D202" s="160"/>
      <c r="E202" s="52"/>
      <c r="F202" s="52"/>
    </row>
    <row r="203" spans="1:6" ht="36" customHeight="1">
      <c r="A203" s="163" t="s">
        <v>1258</v>
      </c>
      <c r="B203" s="160"/>
      <c r="C203" s="160"/>
      <c r="D203" s="160"/>
      <c r="E203" s="52"/>
      <c r="F203" s="52"/>
    </row>
    <row r="204" spans="1:6" ht="36" customHeight="1">
      <c r="A204" s="164" t="s">
        <v>1259</v>
      </c>
      <c r="B204" s="158">
        <f>B205</f>
        <v>0</v>
      </c>
      <c r="C204" s="158">
        <f>C205</f>
        <v>0</v>
      </c>
      <c r="D204" s="158">
        <f>D205</f>
        <v>0</v>
      </c>
      <c r="E204" s="52"/>
      <c r="F204" s="52"/>
    </row>
    <row r="205" spans="1:6" ht="36" customHeight="1">
      <c r="A205" s="163" t="s">
        <v>1260</v>
      </c>
      <c r="B205" s="160">
        <f>SUM(B206:B222)</f>
        <v>0</v>
      </c>
      <c r="C205" s="160">
        <f>SUM(C206:C222)</f>
        <v>0</v>
      </c>
      <c r="D205" s="160">
        <f>SUM(D206:D222)</f>
        <v>0</v>
      </c>
      <c r="E205" s="52"/>
      <c r="F205" s="52"/>
    </row>
    <row r="206" spans="1:6" ht="36" customHeight="1">
      <c r="A206" s="163" t="s">
        <v>1261</v>
      </c>
      <c r="B206" s="160"/>
      <c r="C206" s="160"/>
      <c r="D206" s="160"/>
      <c r="E206" s="52"/>
      <c r="F206" s="52"/>
    </row>
    <row r="207" spans="1:6" ht="36" customHeight="1">
      <c r="A207" s="163" t="s">
        <v>1262</v>
      </c>
      <c r="B207" s="160"/>
      <c r="C207" s="160"/>
      <c r="D207" s="160"/>
      <c r="E207" s="52"/>
      <c r="F207" s="52"/>
    </row>
    <row r="208" spans="1:6" ht="36" customHeight="1">
      <c r="A208" s="163" t="s">
        <v>1263</v>
      </c>
      <c r="B208" s="160"/>
      <c r="C208" s="160"/>
      <c r="D208" s="160"/>
      <c r="E208" s="52"/>
      <c r="F208" s="52"/>
    </row>
    <row r="209" spans="1:6" ht="36" customHeight="1">
      <c r="A209" s="163" t="s">
        <v>1264</v>
      </c>
      <c r="B209" s="160"/>
      <c r="C209" s="160"/>
      <c r="D209" s="160"/>
      <c r="E209" s="52"/>
      <c r="F209" s="52"/>
    </row>
    <row r="210" spans="1:6" ht="36" customHeight="1">
      <c r="A210" s="163" t="s">
        <v>1265</v>
      </c>
      <c r="B210" s="160"/>
      <c r="C210" s="160"/>
      <c r="D210" s="160"/>
      <c r="E210" s="52"/>
      <c r="F210" s="52"/>
    </row>
    <row r="211" spans="1:6" ht="36" customHeight="1">
      <c r="A211" s="163" t="s">
        <v>1266</v>
      </c>
      <c r="B211" s="160"/>
      <c r="C211" s="160"/>
      <c r="D211" s="160"/>
      <c r="E211" s="52"/>
      <c r="F211" s="52"/>
    </row>
    <row r="212" spans="1:6" ht="36" customHeight="1">
      <c r="A212" s="163" t="s">
        <v>1267</v>
      </c>
      <c r="B212" s="160"/>
      <c r="C212" s="160"/>
      <c r="D212" s="160"/>
      <c r="E212" s="52"/>
      <c r="F212" s="52"/>
    </row>
    <row r="213" spans="1:6" ht="36" customHeight="1">
      <c r="A213" s="163" t="s">
        <v>1268</v>
      </c>
      <c r="B213" s="160"/>
      <c r="C213" s="160"/>
      <c r="D213" s="160"/>
      <c r="E213" s="52"/>
      <c r="F213" s="52"/>
    </row>
    <row r="214" spans="1:6" ht="36" customHeight="1">
      <c r="A214" s="163" t="s">
        <v>1269</v>
      </c>
      <c r="B214" s="160"/>
      <c r="C214" s="160"/>
      <c r="D214" s="160"/>
      <c r="E214" s="52"/>
      <c r="F214" s="52"/>
    </row>
    <row r="215" spans="1:6" ht="36" customHeight="1">
      <c r="A215" s="163" t="s">
        <v>1270</v>
      </c>
      <c r="B215" s="160"/>
      <c r="C215" s="160"/>
      <c r="D215" s="160"/>
      <c r="E215" s="52"/>
      <c r="F215" s="52"/>
    </row>
    <row r="216" spans="1:6" ht="36" customHeight="1">
      <c r="A216" s="163" t="s">
        <v>1271</v>
      </c>
      <c r="B216" s="160"/>
      <c r="C216" s="160"/>
      <c r="D216" s="160"/>
      <c r="E216" s="52"/>
      <c r="F216" s="52"/>
    </row>
    <row r="217" spans="1:6" ht="36" customHeight="1">
      <c r="A217" s="163" t="s">
        <v>1272</v>
      </c>
      <c r="B217" s="160"/>
      <c r="C217" s="160"/>
      <c r="D217" s="160"/>
      <c r="E217" s="52"/>
      <c r="F217" s="52"/>
    </row>
    <row r="218" spans="1:6" ht="36" customHeight="1">
      <c r="A218" s="163" t="s">
        <v>1273</v>
      </c>
      <c r="B218" s="160"/>
      <c r="C218" s="160"/>
      <c r="D218" s="160"/>
      <c r="E218" s="52"/>
      <c r="F218" s="52"/>
    </row>
    <row r="219" spans="1:6" ht="36" customHeight="1">
      <c r="A219" s="163" t="s">
        <v>1274</v>
      </c>
      <c r="B219" s="160"/>
      <c r="C219" s="160"/>
      <c r="D219" s="160"/>
      <c r="E219" s="52"/>
      <c r="F219" s="52"/>
    </row>
    <row r="220" spans="1:6" ht="36" customHeight="1">
      <c r="A220" s="163" t="s">
        <v>1275</v>
      </c>
      <c r="B220" s="160"/>
      <c r="C220" s="160"/>
      <c r="D220" s="160"/>
      <c r="E220" s="52"/>
      <c r="F220" s="52"/>
    </row>
    <row r="221" spans="1:6" ht="36" customHeight="1">
      <c r="A221" s="163" t="s">
        <v>1276</v>
      </c>
      <c r="B221" s="160"/>
      <c r="C221" s="160"/>
      <c r="D221" s="160"/>
      <c r="E221" s="52"/>
      <c r="F221" s="52"/>
    </row>
    <row r="222" spans="1:6" ht="36" customHeight="1">
      <c r="A222" s="163" t="s">
        <v>1277</v>
      </c>
      <c r="B222" s="160"/>
      <c r="C222" s="160"/>
      <c r="D222" s="160"/>
      <c r="E222" s="52"/>
      <c r="F222" s="52"/>
    </row>
    <row r="223" spans="1:6" ht="36" customHeight="1">
      <c r="A223" s="163"/>
      <c r="B223" s="160"/>
      <c r="C223" s="160"/>
      <c r="D223" s="160"/>
      <c r="E223" s="52"/>
      <c r="F223" s="52"/>
    </row>
    <row r="224" spans="1:6" ht="36" customHeight="1">
      <c r="A224" s="165" t="s">
        <v>1278</v>
      </c>
      <c r="B224" s="158">
        <f>SUM(B5,B18,B30,B37,B83,B107,B159,B163,B185,B204)</f>
        <v>1823</v>
      </c>
      <c r="C224" s="158">
        <f>SUM(C5,C18,C30,C37,C83,C107,C159,C163,C185,C204)</f>
        <v>1706</v>
      </c>
      <c r="D224" s="158">
        <f>SUM(D5,D18,D30,D37,D83,D107,D159,D163,D185,D204)</f>
        <v>6970</v>
      </c>
      <c r="E224" s="52">
        <f t="shared" ref="E224:E231" si="6">(D224-B224)/B224</f>
        <v>2.8233680746023002</v>
      </c>
      <c r="F224" s="52">
        <f t="shared" ref="F224:F231" si="7">D224/C224</f>
        <v>4.0855803048065704</v>
      </c>
    </row>
    <row r="225" spans="1:6" ht="36" customHeight="1">
      <c r="A225" s="166" t="s">
        <v>1279</v>
      </c>
      <c r="B225" s="167">
        <f>SUM(B226:B227)</f>
        <v>0</v>
      </c>
      <c r="C225" s="167">
        <f>SUM(C226:C227)</f>
        <v>0</v>
      </c>
      <c r="D225" s="167">
        <f>SUM(D226:D227)</f>
        <v>0</v>
      </c>
      <c r="E225" s="52"/>
      <c r="F225" s="52"/>
    </row>
    <row r="226" spans="1:6" ht="36" customHeight="1">
      <c r="A226" s="168" t="s">
        <v>1280</v>
      </c>
      <c r="B226" s="169"/>
      <c r="C226" s="169"/>
      <c r="D226" s="169"/>
      <c r="E226" s="52"/>
      <c r="F226" s="52"/>
    </row>
    <row r="227" spans="1:6" ht="36" customHeight="1">
      <c r="A227" s="168" t="s">
        <v>1281</v>
      </c>
      <c r="B227" s="169"/>
      <c r="C227" s="169"/>
      <c r="D227" s="169"/>
      <c r="E227" s="52"/>
      <c r="F227" s="52"/>
    </row>
    <row r="228" spans="1:6" ht="36" customHeight="1">
      <c r="A228" s="168" t="s">
        <v>82</v>
      </c>
      <c r="B228" s="169"/>
      <c r="C228" s="169"/>
      <c r="D228" s="169">
        <v>386</v>
      </c>
      <c r="E228" s="52"/>
      <c r="F228" s="52"/>
    </row>
    <row r="229" spans="1:6" ht="36" customHeight="1">
      <c r="A229" s="168" t="s">
        <v>83</v>
      </c>
      <c r="B229" s="169"/>
      <c r="C229" s="169"/>
      <c r="D229" s="169"/>
      <c r="E229" s="52"/>
      <c r="F229" s="52"/>
    </row>
    <row r="230" spans="1:6" ht="36" customHeight="1">
      <c r="A230" s="168" t="s">
        <v>1282</v>
      </c>
      <c r="B230" s="169"/>
      <c r="C230" s="169"/>
      <c r="D230" s="169">
        <v>584</v>
      </c>
      <c r="E230" s="52"/>
      <c r="F230" s="52"/>
    </row>
    <row r="231" spans="1:6" ht="36" customHeight="1">
      <c r="A231" s="165" t="s">
        <v>86</v>
      </c>
      <c r="B231" s="167">
        <f>SUM(B224:B225,B228:B230)</f>
        <v>1823</v>
      </c>
      <c r="C231" s="167">
        <f>SUM(C224:C225,C228:C230)</f>
        <v>1706</v>
      </c>
      <c r="D231" s="167">
        <f>SUM(D224:D225,D228:D230)</f>
        <v>7940</v>
      </c>
      <c r="E231" s="52">
        <f t="shared" si="6"/>
        <v>3.3554580362040598</v>
      </c>
      <c r="F231" s="52">
        <f t="shared" si="7"/>
        <v>4.6541617819460699</v>
      </c>
    </row>
  </sheetData>
  <mergeCells count="5">
    <mergeCell ref="A1:F1"/>
    <mergeCell ref="C3:D3"/>
    <mergeCell ref="E3:F3"/>
    <mergeCell ref="A3:A4"/>
    <mergeCell ref="B3:B4"/>
  </mergeCells>
  <phoneticPr fontId="92" type="noConversion"/>
  <conditionalFormatting sqref="A225:D225">
    <cfRule type="expression" dxfId="12" priority="5" stopIfTrue="1">
      <formula>"len($A:$A)=3"</formula>
    </cfRule>
  </conditionalFormatting>
  <printOptions horizontalCentered="1"/>
  <pageMargins left="0.39370078740157483" right="0.39370078740157483" top="0.74803149606299213" bottom="0.74803149606299213" header="0.31496062992125984" footer="0.31496062992125984"/>
  <pageSetup paperSize="9" scale="75" orientation="portrait" r:id="rId1"/>
  <headerFooter alignWithMargins="0">
    <oddFooter>&amp;C&amp;14- &amp;P+47 -</oddFooter>
  </headerFooter>
</worksheet>
</file>

<file path=xl/worksheets/sheet9.xml><?xml version="1.0" encoding="utf-8"?>
<worksheet xmlns="http://schemas.openxmlformats.org/spreadsheetml/2006/main" xmlns:r="http://schemas.openxmlformats.org/officeDocument/2006/relationships">
  <sheetPr>
    <tabColor theme="0" tint="-0.14993743705557422"/>
  </sheetPr>
  <dimension ref="A1:N32"/>
  <sheetViews>
    <sheetView view="pageBreakPreview" zoomScaleSheetLayoutView="100" workbookViewId="0">
      <selection activeCell="A13" sqref="A13"/>
    </sheetView>
  </sheetViews>
  <sheetFormatPr defaultColWidth="9" defaultRowHeight="14.25"/>
  <cols>
    <col min="1" max="1" width="100.625" style="27" customWidth="1"/>
    <col min="2" max="2" width="16.625" style="27" customWidth="1"/>
    <col min="3" max="16384" width="9" style="27"/>
  </cols>
  <sheetData>
    <row r="1" spans="1:14" ht="45" customHeight="1">
      <c r="A1" s="92" t="str">
        <f>YEAR(封面!$B$7)-1&amp;"年维西县政府性基金预算收支执行情况的说明"</f>
        <v>2019年维西县政府性基金预算收支执行情况的说明</v>
      </c>
      <c r="B1" s="29"/>
    </row>
    <row r="2" spans="1:14" ht="20.100000000000001" customHeight="1">
      <c r="A2" s="93"/>
    </row>
    <row r="3" spans="1:14" ht="18.75">
      <c r="A3" s="94"/>
      <c r="B3" s="95"/>
    </row>
    <row r="4" spans="1:14" ht="18.75">
      <c r="A4" s="94"/>
      <c r="B4" s="95"/>
      <c r="C4" s="27" t="s">
        <v>3</v>
      </c>
      <c r="G4" s="33"/>
      <c r="N4" s="27" t="s">
        <v>0</v>
      </c>
    </row>
    <row r="5" spans="1:14" ht="18.75">
      <c r="A5" s="94"/>
      <c r="B5" s="95"/>
    </row>
    <row r="6" spans="1:14" ht="18.75">
      <c r="A6" s="94"/>
      <c r="B6" s="95"/>
      <c r="E6" s="36"/>
    </row>
    <row r="7" spans="1:14" ht="18.75">
      <c r="A7" s="94"/>
      <c r="B7" s="95"/>
      <c r="E7" s="36"/>
    </row>
    <row r="8" spans="1:14" ht="18.75">
      <c r="A8" s="94"/>
      <c r="B8" s="95"/>
      <c r="E8" s="36"/>
    </row>
    <row r="9" spans="1:14" ht="18.75">
      <c r="A9" s="94"/>
      <c r="B9" s="95"/>
      <c r="E9" s="36"/>
    </row>
    <row r="10" spans="1:14" ht="18.75">
      <c r="A10" s="94"/>
      <c r="B10" s="95"/>
      <c r="E10" s="36"/>
    </row>
    <row r="11" spans="1:14" ht="18.75">
      <c r="A11" s="94"/>
      <c r="B11" s="95"/>
      <c r="E11" s="36"/>
    </row>
    <row r="12" spans="1:14" ht="18.75">
      <c r="A12" s="94"/>
      <c r="B12" s="95"/>
    </row>
    <row r="13" spans="1:14" ht="18.75">
      <c r="A13" s="94"/>
      <c r="B13" s="95"/>
      <c r="E13" s="36"/>
    </row>
    <row r="14" spans="1:14">
      <c r="A14" s="96" t="str">
        <f>"    "&amp;B14&amp;"
"</f>
        <v/>
      </c>
      <c r="B14" s="36"/>
      <c r="E14" s="36"/>
    </row>
    <row r="15" spans="1:14" ht="36" customHeight="1">
      <c r="A15" s="96"/>
    </row>
    <row r="16" spans="1:14" ht="34.5" customHeight="1">
      <c r="A16" s="96"/>
    </row>
    <row r="17" spans="1:10" ht="61.5" customHeight="1">
      <c r="A17" s="96"/>
    </row>
    <row r="18" spans="1:10">
      <c r="A18" s="36"/>
    </row>
    <row r="22" spans="1:10">
      <c r="E22" s="36"/>
    </row>
    <row r="32" spans="1:10">
      <c r="G32" s="37"/>
      <c r="H32" s="37"/>
      <c r="I32" s="37"/>
      <c r="J32" s="37"/>
    </row>
  </sheetData>
  <phoneticPr fontId="92" type="noConversion"/>
  <printOptions horizontalCentered="1"/>
  <pageMargins left="0.39370078740157483" right="0.39370078740157483" top="0.74803149606299213" bottom="0.74803149606299213" header="0.31496062992125984" footer="0.31496062992125984"/>
  <pageSetup paperSize="9" scale="75" orientation="portrait" r:id="rId1"/>
  <headerFooter>
    <oddFooter>&amp;C&amp;14- &amp;P+57 -</oddFooter>
  </headerFooter>
  <drawing r:id="rId2"/>
</worksheet>
</file>

<file path=xl/worksheets/sheet10.xml><?xml version="1.0" encoding="utf-8"?>
<worksheet xmlns="http://schemas.openxmlformats.org/spreadsheetml/2006/main" xmlns:r="http://schemas.openxmlformats.org/officeDocument/2006/relationships">
  <sheetPr>
    <tabColor theme="0" tint="-0.14993743705557422"/>
  </sheetPr>
  <dimension ref="A1:G51"/>
  <sheetViews>
    <sheetView showZeros="0" view="pageBreakPreview" zoomScale="80" zoomScaleSheetLayoutView="80" workbookViewId="0">
      <pane ySplit="4" topLeftCell="A5" activePane="bottomLeft" state="frozen"/>
      <selection pane="bottomLeft" activeCell="B8" sqref="B8"/>
    </sheetView>
  </sheetViews>
  <sheetFormatPr defaultColWidth="9" defaultRowHeight="14.25"/>
  <cols>
    <col min="1" max="1" width="43.75" style="40" customWidth="1"/>
    <col min="2" max="6" width="16.75" style="40" customWidth="1"/>
    <col min="7" max="7" width="5.25" style="40" customWidth="1"/>
    <col min="8" max="16384" width="9" style="40"/>
  </cols>
  <sheetData>
    <row r="1" spans="1:7" ht="45" customHeight="1">
      <c r="A1" s="260" t="str">
        <f>YEAR(封面!$B$7)-1&amp;"年维西县国有资本经营预算收入执行情况表"</f>
        <v>2019年维西县国有资本经营预算收入执行情况表</v>
      </c>
      <c r="B1" s="260"/>
      <c r="C1" s="260"/>
      <c r="D1" s="260"/>
      <c r="E1" s="260"/>
      <c r="F1" s="260"/>
    </row>
    <row r="2" spans="1:7" ht="20.100000000000001" customHeight="1">
      <c r="A2" s="43" t="s">
        <v>1283</v>
      </c>
      <c r="B2" s="44"/>
      <c r="C2" s="45"/>
      <c r="E2" s="46" t="s">
        <v>9</v>
      </c>
      <c r="F2" s="136"/>
    </row>
    <row r="3" spans="1:7" s="135" customFormat="1" ht="36" customHeight="1">
      <c r="A3" s="262" t="s">
        <v>10</v>
      </c>
      <c r="B3" s="261" t="str">
        <f>YEAR(封面!$B$7)-2&amp;"年决算数"</f>
        <v>2018年决算数</v>
      </c>
      <c r="C3" s="261" t="str">
        <f>YEAR(封面!$B$7)-1&amp;"年"</f>
        <v>2019年</v>
      </c>
      <c r="D3" s="261"/>
      <c r="E3" s="262" t="s">
        <v>11</v>
      </c>
      <c r="F3" s="262"/>
    </row>
    <row r="4" spans="1:7" s="135" customFormat="1" ht="36" customHeight="1">
      <c r="A4" s="262"/>
      <c r="B4" s="261"/>
      <c r="C4" s="47" t="s">
        <v>12</v>
      </c>
      <c r="D4" s="47" t="s">
        <v>13</v>
      </c>
      <c r="E4" s="47" t="str">
        <f>"比"&amp;YEAR(封面!$B$7)-2&amp;"年决算数增长%"</f>
        <v>比2018年决算数增长%</v>
      </c>
      <c r="F4" s="47" t="str">
        <f>"完成"&amp;YEAR(封面!$B$7)-1&amp;"年预算数的%"</f>
        <v>完成2019年预算数的%</v>
      </c>
      <c r="G4" s="135" t="s">
        <v>1284</v>
      </c>
    </row>
    <row r="5" spans="1:7" ht="33" customHeight="1">
      <c r="A5" s="137" t="s">
        <v>1285</v>
      </c>
      <c r="B5" s="99">
        <v>0</v>
      </c>
      <c r="C5" s="99">
        <v>32</v>
      </c>
      <c r="D5" s="138">
        <v>32</v>
      </c>
      <c r="E5" s="139"/>
      <c r="F5" s="128">
        <f>D5/C5</f>
        <v>1</v>
      </c>
      <c r="G5" s="101" t="str">
        <f>IF(A5&lt;&gt;"",IF(SUM(B5:D5)&lt;&gt;0,"是","否"),"是")</f>
        <v>是</v>
      </c>
    </row>
    <row r="6" spans="1:7" ht="33" customHeight="1">
      <c r="A6" s="137" t="s">
        <v>1286</v>
      </c>
      <c r="B6" s="105">
        <v>0</v>
      </c>
      <c r="C6" s="105">
        <v>0</v>
      </c>
      <c r="D6" s="138">
        <v>25</v>
      </c>
      <c r="E6" s="139"/>
      <c r="F6" s="128"/>
      <c r="G6" s="101" t="str">
        <f t="shared" ref="G6:G51" si="0">IF(A6&lt;&gt;"",IF(SUM(B6:D6)&lt;&gt;0,"是","否"),"是")</f>
        <v>是</v>
      </c>
    </row>
    <row r="7" spans="1:7" ht="33" customHeight="1">
      <c r="A7" s="140" t="s">
        <v>1287</v>
      </c>
      <c r="B7" s="105">
        <v>0</v>
      </c>
      <c r="C7" s="105">
        <v>0</v>
      </c>
      <c r="D7" s="141"/>
      <c r="E7" s="139"/>
      <c r="F7" s="128"/>
      <c r="G7" s="101" t="str">
        <f t="shared" si="0"/>
        <v>否</v>
      </c>
    </row>
    <row r="8" spans="1:7" ht="33" customHeight="1">
      <c r="A8" s="140" t="s">
        <v>1288</v>
      </c>
      <c r="B8" s="105">
        <v>0</v>
      </c>
      <c r="C8" s="105">
        <v>0</v>
      </c>
      <c r="D8" s="141"/>
      <c r="E8" s="139"/>
      <c r="F8" s="128"/>
      <c r="G8" s="101" t="str">
        <f t="shared" si="0"/>
        <v>否</v>
      </c>
    </row>
    <row r="9" spans="1:7" ht="33" customHeight="1">
      <c r="A9" s="140" t="s">
        <v>1289</v>
      </c>
      <c r="B9" s="105">
        <v>0</v>
      </c>
      <c r="C9" s="105">
        <v>0</v>
      </c>
      <c r="D9" s="141"/>
      <c r="E9" s="139"/>
      <c r="F9" s="128"/>
      <c r="G9" s="101" t="str">
        <f t="shared" si="0"/>
        <v>否</v>
      </c>
    </row>
    <row r="10" spans="1:7" ht="33" customHeight="1">
      <c r="A10" s="140" t="s">
        <v>1290</v>
      </c>
      <c r="B10" s="105">
        <v>0</v>
      </c>
      <c r="C10" s="105">
        <v>0</v>
      </c>
      <c r="D10" s="141"/>
      <c r="E10" s="139"/>
      <c r="F10" s="128"/>
      <c r="G10" s="101" t="str">
        <f t="shared" si="0"/>
        <v>否</v>
      </c>
    </row>
    <row r="11" spans="1:7" ht="33" customHeight="1">
      <c r="A11" s="140" t="s">
        <v>1291</v>
      </c>
      <c r="B11" s="105">
        <v>0</v>
      </c>
      <c r="C11" s="105">
        <v>0</v>
      </c>
      <c r="D11" s="141"/>
      <c r="E11" s="139"/>
      <c r="F11" s="128"/>
      <c r="G11" s="101" t="str">
        <f t="shared" si="0"/>
        <v>否</v>
      </c>
    </row>
    <row r="12" spans="1:7" ht="33" customHeight="1">
      <c r="A12" s="140" t="s">
        <v>1292</v>
      </c>
      <c r="B12" s="105">
        <v>0</v>
      </c>
      <c r="C12" s="105">
        <v>0</v>
      </c>
      <c r="D12" s="141"/>
      <c r="E12" s="139"/>
      <c r="F12" s="128"/>
      <c r="G12" s="101" t="str">
        <f t="shared" si="0"/>
        <v>否</v>
      </c>
    </row>
    <row r="13" spans="1:7" ht="33" customHeight="1">
      <c r="A13" s="140" t="s">
        <v>1293</v>
      </c>
      <c r="B13" s="105">
        <v>0</v>
      </c>
      <c r="C13" s="105">
        <v>0</v>
      </c>
      <c r="D13" s="141"/>
      <c r="E13" s="139"/>
      <c r="F13" s="128"/>
      <c r="G13" s="101" t="str">
        <f t="shared" si="0"/>
        <v>否</v>
      </c>
    </row>
    <row r="14" spans="1:7" ht="33" customHeight="1">
      <c r="A14" s="140" t="s">
        <v>1294</v>
      </c>
      <c r="B14" s="105">
        <v>0</v>
      </c>
      <c r="C14" s="105">
        <v>0</v>
      </c>
      <c r="D14" s="141"/>
      <c r="E14" s="139"/>
      <c r="F14" s="128"/>
      <c r="G14" s="101" t="str">
        <f t="shared" si="0"/>
        <v>否</v>
      </c>
    </row>
    <row r="15" spans="1:7" ht="33" customHeight="1">
      <c r="A15" s="140" t="s">
        <v>1295</v>
      </c>
      <c r="B15" s="105">
        <v>0</v>
      </c>
      <c r="C15" s="105">
        <v>0</v>
      </c>
      <c r="D15" s="141"/>
      <c r="E15" s="139"/>
      <c r="F15" s="128"/>
      <c r="G15" s="101" t="str">
        <f t="shared" si="0"/>
        <v>否</v>
      </c>
    </row>
    <row r="16" spans="1:7" ht="33" customHeight="1">
      <c r="A16" s="140" t="s">
        <v>1296</v>
      </c>
      <c r="B16" s="105">
        <v>0</v>
      </c>
      <c r="C16" s="105">
        <v>0</v>
      </c>
      <c r="D16" s="141"/>
      <c r="E16" s="139"/>
      <c r="F16" s="128"/>
      <c r="G16" s="101" t="str">
        <f t="shared" si="0"/>
        <v>否</v>
      </c>
    </row>
    <row r="17" spans="1:7" ht="33" customHeight="1">
      <c r="A17" s="140" t="s">
        <v>1297</v>
      </c>
      <c r="B17" s="105">
        <v>0</v>
      </c>
      <c r="C17" s="105">
        <v>0</v>
      </c>
      <c r="D17" s="141"/>
      <c r="E17" s="139"/>
      <c r="F17" s="128"/>
      <c r="G17" s="101" t="str">
        <f t="shared" si="0"/>
        <v>否</v>
      </c>
    </row>
    <row r="18" spans="1:7" ht="33" customHeight="1">
      <c r="A18" s="140" t="s">
        <v>1298</v>
      </c>
      <c r="B18" s="105">
        <v>0</v>
      </c>
      <c r="C18" s="105">
        <v>0</v>
      </c>
      <c r="D18" s="141"/>
      <c r="E18" s="139"/>
      <c r="F18" s="128"/>
      <c r="G18" s="101" t="str">
        <f t="shared" si="0"/>
        <v>否</v>
      </c>
    </row>
    <row r="19" spans="1:7" ht="33" customHeight="1">
      <c r="A19" s="140" t="s">
        <v>1299</v>
      </c>
      <c r="B19" s="105">
        <v>0</v>
      </c>
      <c r="C19" s="105">
        <v>0</v>
      </c>
      <c r="D19" s="141"/>
      <c r="E19" s="139"/>
      <c r="F19" s="128"/>
      <c r="G19" s="101" t="str">
        <f t="shared" si="0"/>
        <v>否</v>
      </c>
    </row>
    <row r="20" spans="1:7" ht="33" customHeight="1">
      <c r="A20" s="140" t="s">
        <v>1300</v>
      </c>
      <c r="B20" s="105">
        <v>0</v>
      </c>
      <c r="C20" s="105">
        <v>0</v>
      </c>
      <c r="D20" s="141"/>
      <c r="E20" s="139"/>
      <c r="F20" s="128"/>
      <c r="G20" s="101" t="str">
        <f t="shared" si="0"/>
        <v>否</v>
      </c>
    </row>
    <row r="21" spans="1:7" ht="33" customHeight="1">
      <c r="A21" s="140" t="s">
        <v>1301</v>
      </c>
      <c r="B21" s="105">
        <v>0</v>
      </c>
      <c r="C21" s="105">
        <v>0</v>
      </c>
      <c r="D21" s="141"/>
      <c r="E21" s="139"/>
      <c r="F21" s="128"/>
      <c r="G21" s="101" t="str">
        <f t="shared" si="0"/>
        <v>否</v>
      </c>
    </row>
    <row r="22" spans="1:7" ht="33" customHeight="1">
      <c r="A22" s="140" t="s">
        <v>1302</v>
      </c>
      <c r="B22" s="105">
        <v>0</v>
      </c>
      <c r="C22" s="105">
        <v>0</v>
      </c>
      <c r="D22" s="141"/>
      <c r="E22" s="139"/>
      <c r="F22" s="128"/>
      <c r="G22" s="101" t="str">
        <f t="shared" si="0"/>
        <v>否</v>
      </c>
    </row>
    <row r="23" spans="1:7" ht="33" customHeight="1">
      <c r="A23" s="140" t="s">
        <v>1303</v>
      </c>
      <c r="B23" s="105">
        <v>0</v>
      </c>
      <c r="C23" s="105">
        <v>0</v>
      </c>
      <c r="D23" s="141"/>
      <c r="E23" s="139"/>
      <c r="F23" s="128"/>
      <c r="G23" s="101" t="str">
        <f t="shared" si="0"/>
        <v>否</v>
      </c>
    </row>
    <row r="24" spans="1:7" ht="33" customHeight="1">
      <c r="A24" s="140" t="s">
        <v>1304</v>
      </c>
      <c r="B24" s="105">
        <v>0</v>
      </c>
      <c r="C24" s="105">
        <v>0</v>
      </c>
      <c r="D24" s="141"/>
      <c r="E24" s="139"/>
      <c r="F24" s="128"/>
      <c r="G24" s="101" t="str">
        <f t="shared" si="0"/>
        <v>否</v>
      </c>
    </row>
    <row r="25" spans="1:7" ht="33" customHeight="1">
      <c r="A25" s="140" t="s">
        <v>1305</v>
      </c>
      <c r="B25" s="105">
        <v>0</v>
      </c>
      <c r="C25" s="105">
        <v>0</v>
      </c>
      <c r="D25" s="141"/>
      <c r="E25" s="139"/>
      <c r="F25" s="128"/>
      <c r="G25" s="101" t="str">
        <f t="shared" si="0"/>
        <v>否</v>
      </c>
    </row>
    <row r="26" spans="1:7" ht="33" customHeight="1">
      <c r="A26" s="140" t="s">
        <v>1306</v>
      </c>
      <c r="B26" s="105">
        <v>0</v>
      </c>
      <c r="C26" s="105">
        <v>0</v>
      </c>
      <c r="D26" s="141"/>
      <c r="E26" s="139"/>
      <c r="F26" s="128"/>
      <c r="G26" s="101" t="str">
        <f t="shared" si="0"/>
        <v>否</v>
      </c>
    </row>
    <row r="27" spans="1:7" ht="33" customHeight="1">
      <c r="A27" s="140" t="s">
        <v>1307</v>
      </c>
      <c r="B27" s="105">
        <v>0</v>
      </c>
      <c r="C27" s="105">
        <v>0</v>
      </c>
      <c r="D27" s="141"/>
      <c r="E27" s="139"/>
      <c r="F27" s="128"/>
      <c r="G27" s="101" t="str">
        <f t="shared" si="0"/>
        <v>否</v>
      </c>
    </row>
    <row r="28" spans="1:7" ht="33" customHeight="1">
      <c r="A28" s="140" t="s">
        <v>1308</v>
      </c>
      <c r="B28" s="105">
        <v>0</v>
      </c>
      <c r="C28" s="105">
        <v>0</v>
      </c>
      <c r="D28" s="141"/>
      <c r="E28" s="139"/>
      <c r="F28" s="128"/>
      <c r="G28" s="101" t="str">
        <f t="shared" si="0"/>
        <v>否</v>
      </c>
    </row>
    <row r="29" spans="1:7" ht="33" customHeight="1">
      <c r="A29" s="140" t="s">
        <v>1309</v>
      </c>
      <c r="B29" s="105">
        <v>0</v>
      </c>
      <c r="C29" s="105">
        <v>0</v>
      </c>
      <c r="D29" s="141"/>
      <c r="E29" s="139"/>
      <c r="F29" s="128"/>
      <c r="G29" s="101" t="str">
        <f t="shared" si="0"/>
        <v>否</v>
      </c>
    </row>
    <row r="30" spans="1:7" ht="33" customHeight="1">
      <c r="A30" s="140" t="s">
        <v>1310</v>
      </c>
      <c r="B30" s="105">
        <v>0</v>
      </c>
      <c r="C30" s="105">
        <v>0</v>
      </c>
      <c r="D30" s="141"/>
      <c r="E30" s="139"/>
      <c r="F30" s="128"/>
      <c r="G30" s="101" t="str">
        <f t="shared" si="0"/>
        <v>否</v>
      </c>
    </row>
    <row r="31" spans="1:7" ht="33" customHeight="1">
      <c r="A31" s="140" t="s">
        <v>1311</v>
      </c>
      <c r="B31" s="105">
        <v>0</v>
      </c>
      <c r="C31" s="105">
        <v>0</v>
      </c>
      <c r="D31" s="141"/>
      <c r="E31" s="139"/>
      <c r="F31" s="128"/>
      <c r="G31" s="101" t="str">
        <f t="shared" si="0"/>
        <v>否</v>
      </c>
    </row>
    <row r="32" spans="1:7" ht="33" customHeight="1">
      <c r="A32" s="140" t="s">
        <v>1312</v>
      </c>
      <c r="B32" s="105">
        <v>0</v>
      </c>
      <c r="C32" s="105">
        <v>0</v>
      </c>
      <c r="D32" s="141"/>
      <c r="E32" s="139"/>
      <c r="F32" s="128"/>
      <c r="G32" s="101" t="str">
        <f t="shared" si="0"/>
        <v>否</v>
      </c>
    </row>
    <row r="33" spans="1:7" ht="33" customHeight="1">
      <c r="A33" s="140" t="s">
        <v>1313</v>
      </c>
      <c r="B33" s="105">
        <v>0</v>
      </c>
      <c r="C33" s="105">
        <v>0</v>
      </c>
      <c r="D33" s="141"/>
      <c r="E33" s="139"/>
      <c r="F33" s="128"/>
      <c r="G33" s="101" t="str">
        <f t="shared" si="0"/>
        <v>否</v>
      </c>
    </row>
    <row r="34" spans="1:7" ht="33" customHeight="1">
      <c r="A34" s="140" t="s">
        <v>1314</v>
      </c>
      <c r="B34" s="105">
        <v>0</v>
      </c>
      <c r="C34" s="105">
        <v>0</v>
      </c>
      <c r="D34" s="141"/>
      <c r="E34" s="139"/>
      <c r="F34" s="128"/>
      <c r="G34" s="101" t="str">
        <f t="shared" si="0"/>
        <v>否</v>
      </c>
    </row>
    <row r="35" spans="1:7" ht="33" customHeight="1">
      <c r="A35" s="140" t="s">
        <v>1315</v>
      </c>
      <c r="B35" s="105">
        <v>0</v>
      </c>
      <c r="C35" s="105">
        <v>0</v>
      </c>
      <c r="D35" s="141"/>
      <c r="E35" s="139"/>
      <c r="F35" s="128"/>
      <c r="G35" s="101" t="str">
        <f t="shared" si="0"/>
        <v>否</v>
      </c>
    </row>
    <row r="36" spans="1:7" ht="33" customHeight="1">
      <c r="A36" s="140" t="s">
        <v>1316</v>
      </c>
      <c r="B36" s="105">
        <v>0</v>
      </c>
      <c r="C36" s="105">
        <v>0</v>
      </c>
      <c r="D36" s="141"/>
      <c r="E36" s="139"/>
      <c r="F36" s="128"/>
      <c r="G36" s="101" t="str">
        <f t="shared" si="0"/>
        <v>否</v>
      </c>
    </row>
    <row r="37" spans="1:7" ht="33" customHeight="1">
      <c r="A37" s="140" t="s">
        <v>1317</v>
      </c>
      <c r="B37" s="105">
        <v>0</v>
      </c>
      <c r="C37" s="105">
        <v>0</v>
      </c>
      <c r="D37" s="141">
        <v>25</v>
      </c>
      <c r="E37" s="139"/>
      <c r="F37" s="128"/>
      <c r="G37" s="101" t="str">
        <f t="shared" si="0"/>
        <v>是</v>
      </c>
    </row>
    <row r="38" spans="1:7" ht="33" customHeight="1">
      <c r="A38" s="137" t="s">
        <v>1318</v>
      </c>
      <c r="B38" s="105">
        <v>0</v>
      </c>
      <c r="C38" s="134">
        <v>7</v>
      </c>
      <c r="D38" s="138">
        <v>7</v>
      </c>
      <c r="E38" s="139"/>
      <c r="F38" s="128">
        <f t="shared" ref="F38:F51" si="1">D38/C38</f>
        <v>1</v>
      </c>
      <c r="G38" s="101" t="str">
        <f t="shared" si="0"/>
        <v>是</v>
      </c>
    </row>
    <row r="39" spans="1:7" ht="33" customHeight="1">
      <c r="A39" s="140" t="s">
        <v>1319</v>
      </c>
      <c r="B39" s="105">
        <v>0</v>
      </c>
      <c r="C39" s="105">
        <v>0</v>
      </c>
      <c r="D39" s="141"/>
      <c r="E39" s="139"/>
      <c r="F39" s="128"/>
      <c r="G39" s="101" t="str">
        <f t="shared" si="0"/>
        <v>否</v>
      </c>
    </row>
    <row r="40" spans="1:7" ht="33" customHeight="1">
      <c r="A40" s="140" t="s">
        <v>1320</v>
      </c>
      <c r="B40" s="134">
        <v>0</v>
      </c>
      <c r="C40" s="134">
        <v>7</v>
      </c>
      <c r="D40" s="141"/>
      <c r="E40" s="139"/>
      <c r="F40" s="128">
        <f t="shared" si="1"/>
        <v>0</v>
      </c>
      <c r="G40" s="101" t="str">
        <f t="shared" si="0"/>
        <v>是</v>
      </c>
    </row>
    <row r="41" spans="1:7" ht="33" customHeight="1">
      <c r="A41" s="140" t="s">
        <v>1321</v>
      </c>
      <c r="B41" s="105">
        <v>0</v>
      </c>
      <c r="C41" s="105"/>
      <c r="D41" s="141">
        <v>7</v>
      </c>
      <c r="E41" s="139"/>
      <c r="F41" s="128"/>
      <c r="G41" s="101" t="str">
        <f t="shared" si="0"/>
        <v>是</v>
      </c>
    </row>
    <row r="42" spans="1:7" ht="33" customHeight="1">
      <c r="A42" s="137" t="s">
        <v>1322</v>
      </c>
      <c r="B42" s="105">
        <v>0</v>
      </c>
      <c r="C42" s="105">
        <v>0</v>
      </c>
      <c r="D42" s="138"/>
      <c r="E42" s="139"/>
      <c r="F42" s="128"/>
      <c r="G42" s="101" t="str">
        <f t="shared" si="0"/>
        <v>否</v>
      </c>
    </row>
    <row r="43" spans="1:7" ht="33" customHeight="1">
      <c r="A43" s="137" t="s">
        <v>1323</v>
      </c>
      <c r="B43" s="105">
        <v>0</v>
      </c>
      <c r="C43" s="105">
        <v>0</v>
      </c>
      <c r="D43" s="141"/>
      <c r="E43" s="139"/>
      <c r="F43" s="128"/>
      <c r="G43" s="101" t="str">
        <f t="shared" si="0"/>
        <v>否</v>
      </c>
    </row>
    <row r="44" spans="1:7" ht="33" customHeight="1">
      <c r="A44" s="140" t="s">
        <v>1324</v>
      </c>
      <c r="B44" s="105">
        <v>0</v>
      </c>
      <c r="C44" s="105">
        <v>0</v>
      </c>
      <c r="D44" s="141"/>
      <c r="E44" s="139"/>
      <c r="F44" s="128"/>
      <c r="G44" s="101" t="str">
        <f t="shared" si="0"/>
        <v>否</v>
      </c>
    </row>
    <row r="45" spans="1:7" ht="33" customHeight="1">
      <c r="A45" s="137" t="s">
        <v>1325</v>
      </c>
      <c r="B45" s="105">
        <v>0</v>
      </c>
      <c r="C45" s="105">
        <v>25</v>
      </c>
      <c r="D45" s="141"/>
      <c r="E45" s="139"/>
      <c r="F45" s="128">
        <f t="shared" si="1"/>
        <v>0</v>
      </c>
      <c r="G45" s="101" t="str">
        <f t="shared" si="0"/>
        <v>是</v>
      </c>
    </row>
    <row r="46" spans="1:7" ht="33" customHeight="1">
      <c r="A46" s="142" t="s">
        <v>1326</v>
      </c>
      <c r="B46" s="105">
        <v>0</v>
      </c>
      <c r="C46" s="105">
        <v>32</v>
      </c>
      <c r="D46" s="138">
        <v>32</v>
      </c>
      <c r="E46" s="139"/>
      <c r="F46" s="128">
        <f t="shared" si="1"/>
        <v>1</v>
      </c>
      <c r="G46" s="101" t="str">
        <f t="shared" si="0"/>
        <v>是</v>
      </c>
    </row>
    <row r="47" spans="1:7" ht="33" customHeight="1">
      <c r="A47" s="143" t="s">
        <v>43</v>
      </c>
      <c r="B47" s="105">
        <v>0</v>
      </c>
      <c r="C47" s="105">
        <v>0</v>
      </c>
      <c r="D47" s="141"/>
      <c r="E47" s="139"/>
      <c r="F47" s="128"/>
      <c r="G47" s="101" t="str">
        <f t="shared" si="0"/>
        <v>否</v>
      </c>
    </row>
    <row r="48" spans="1:7" ht="33" customHeight="1">
      <c r="A48" s="143" t="s">
        <v>1327</v>
      </c>
      <c r="B48" s="105">
        <v>0</v>
      </c>
      <c r="C48" s="105">
        <v>0</v>
      </c>
      <c r="D48" s="141"/>
      <c r="E48" s="139"/>
      <c r="F48" s="128"/>
      <c r="G48" s="101" t="str">
        <f t="shared" si="0"/>
        <v>否</v>
      </c>
    </row>
    <row r="49" spans="1:7" ht="33" customHeight="1">
      <c r="A49" s="143" t="s">
        <v>1328</v>
      </c>
      <c r="B49" s="105">
        <v>0</v>
      </c>
      <c r="C49" s="105">
        <v>0</v>
      </c>
      <c r="D49" s="141"/>
      <c r="E49" s="139"/>
      <c r="F49" s="128"/>
      <c r="G49" s="101" t="str">
        <f t="shared" si="0"/>
        <v>否</v>
      </c>
    </row>
    <row r="50" spans="1:7" ht="33" customHeight="1">
      <c r="A50" s="142" t="s">
        <v>1329</v>
      </c>
      <c r="B50" s="105">
        <v>0</v>
      </c>
      <c r="C50" s="105">
        <v>32</v>
      </c>
      <c r="D50" s="144">
        <v>32</v>
      </c>
      <c r="E50" s="139"/>
      <c r="F50" s="128">
        <f t="shared" si="1"/>
        <v>1</v>
      </c>
      <c r="G50" s="101" t="str">
        <f t="shared" si="0"/>
        <v>是</v>
      </c>
    </row>
    <row r="51" spans="1:7" ht="33" customHeight="1">
      <c r="A51" s="129" t="s">
        <v>1285</v>
      </c>
      <c r="B51" s="145"/>
      <c r="C51" s="145">
        <v>32</v>
      </c>
      <c r="D51" s="145">
        <v>32</v>
      </c>
      <c r="E51" s="139"/>
      <c r="F51" s="128">
        <f t="shared" si="1"/>
        <v>1</v>
      </c>
      <c r="G51" s="101" t="str">
        <f t="shared" si="0"/>
        <v>是</v>
      </c>
    </row>
  </sheetData>
  <mergeCells count="5">
    <mergeCell ref="A1:F1"/>
    <mergeCell ref="C3:D3"/>
    <mergeCell ref="E3:F3"/>
    <mergeCell ref="A3:A4"/>
    <mergeCell ref="B3:B4"/>
  </mergeCells>
  <phoneticPr fontId="92" type="noConversion"/>
  <conditionalFormatting sqref="G35:G51 G8:G16 G4:G6 G21:G24 G33 F29:G31 F18:G18 F26:G27 F5:F51">
    <cfRule type="cellIs" dxfId="11" priority="8" stopIfTrue="1" operator="lessThanOrEqual">
      <formula>-1</formula>
    </cfRule>
  </conditionalFormatting>
  <printOptions horizontalCentered="1"/>
  <pageMargins left="0.39370078740157483" right="0.39370078740157483" top="0.74803149606299213" bottom="0.74803149606299213" header="0.31496062992125984" footer="0.31496062992125984"/>
  <pageSetup paperSize="9" scale="75" orientation="portrait" r:id="rId1"/>
  <headerFooter alignWithMargins="0">
    <oddFooter>&amp;C&amp;14- &amp;P+58 -</oddFooter>
  </headerFooter>
</worksheet>
</file>

<file path=xl/worksheets/sheet11.xml><?xml version="1.0" encoding="utf-8"?>
<worksheet xmlns="http://schemas.openxmlformats.org/spreadsheetml/2006/main" xmlns:r="http://schemas.openxmlformats.org/officeDocument/2006/relationships">
  <sheetPr>
    <tabColor theme="0" tint="-0.14993743705557422"/>
  </sheetPr>
  <dimension ref="A1:G37"/>
  <sheetViews>
    <sheetView showZeros="0" view="pageBreakPreview" zoomScale="80" zoomScaleSheetLayoutView="80" workbookViewId="0">
      <pane ySplit="4" topLeftCell="A17" activePane="bottomLeft" state="frozen"/>
      <selection pane="bottomLeft" activeCell="C32" sqref="C32"/>
    </sheetView>
  </sheetViews>
  <sheetFormatPr defaultColWidth="9" defaultRowHeight="14.25"/>
  <cols>
    <col min="1" max="1" width="43.75" style="41" customWidth="1"/>
    <col min="2" max="2" width="16.75" style="41" customWidth="1"/>
    <col min="3" max="5" width="16.75" style="40" customWidth="1"/>
    <col min="6" max="6" width="16.75" style="41" customWidth="1"/>
    <col min="7" max="7" width="9.25" style="41" customWidth="1"/>
    <col min="8" max="16384" width="9" style="41"/>
  </cols>
  <sheetData>
    <row r="1" spans="1:7" s="40" customFormat="1" ht="45" customHeight="1">
      <c r="A1" s="260" t="str">
        <f>YEAR(封面!$B$7)-1&amp;"年维西县国有资本经营预算支出执行情况表"</f>
        <v>2019年维西县国有资本经营预算支出执行情况表</v>
      </c>
      <c r="B1" s="260"/>
      <c r="C1" s="260"/>
      <c r="D1" s="260"/>
      <c r="E1" s="260"/>
      <c r="F1" s="260"/>
    </row>
    <row r="2" spans="1:7" s="40" customFormat="1" ht="20.100000000000001" customHeight="1">
      <c r="A2" s="43" t="s">
        <v>1330</v>
      </c>
      <c r="B2" s="44"/>
      <c r="C2" s="45"/>
      <c r="E2" s="46" t="s">
        <v>9</v>
      </c>
    </row>
    <row r="3" spans="1:7" ht="36" customHeight="1">
      <c r="A3" s="262" t="s">
        <v>10</v>
      </c>
      <c r="B3" s="261" t="str">
        <f>YEAR(封面!$B$7)-2&amp;"年决算数"</f>
        <v>2018年决算数</v>
      </c>
      <c r="C3" s="261" t="str">
        <f>YEAR(封面!$B$7)-1&amp;"年"</f>
        <v>2019年</v>
      </c>
      <c r="D3" s="261"/>
      <c r="E3" s="262" t="s">
        <v>11</v>
      </c>
      <c r="F3" s="262"/>
      <c r="G3" s="267" t="s">
        <v>1284</v>
      </c>
    </row>
    <row r="4" spans="1:7" ht="36" customHeight="1">
      <c r="A4" s="262"/>
      <c r="B4" s="261"/>
      <c r="C4" s="47" t="s">
        <v>12</v>
      </c>
      <c r="D4" s="47" t="s">
        <v>13</v>
      </c>
      <c r="E4" s="47" t="str">
        <f>"比"&amp;YEAR(封面!$B$7)-2&amp;"年决算数增长%"</f>
        <v>比2018年决算数增长%</v>
      </c>
      <c r="F4" s="47" t="str">
        <f>"完成"&amp;YEAR(封面!$B$7)-1&amp;"年预算数的%"</f>
        <v>完成2019年预算数的%</v>
      </c>
      <c r="G4" s="267"/>
    </row>
    <row r="5" spans="1:7" ht="36" customHeight="1">
      <c r="A5" s="97" t="s">
        <v>1331</v>
      </c>
      <c r="B5" s="98"/>
      <c r="C5" s="98">
        <v>32</v>
      </c>
      <c r="D5" s="99">
        <f>D33</f>
        <v>32</v>
      </c>
      <c r="E5" s="100"/>
      <c r="F5" s="52">
        <v>1</v>
      </c>
      <c r="G5" s="101" t="str">
        <f>IF(A5&lt;&gt;"",IF(SUM(B5:D5)&lt;&gt;0,"是","否"),"是")</f>
        <v>是</v>
      </c>
    </row>
    <row r="6" spans="1:7" ht="36" customHeight="1">
      <c r="A6" s="97" t="s">
        <v>1332</v>
      </c>
      <c r="B6" s="98"/>
      <c r="C6" s="98"/>
      <c r="D6" s="99">
        <v>0</v>
      </c>
      <c r="E6" s="100"/>
      <c r="F6" s="102"/>
      <c r="G6" s="101" t="str">
        <f>IF(A6&lt;&gt;"",IF(SUM(B6:D6)&lt;&gt;0,"是","否"),"是")</f>
        <v>否</v>
      </c>
    </row>
    <row r="7" spans="1:7" ht="36" customHeight="1">
      <c r="A7" s="103" t="s">
        <v>1333</v>
      </c>
      <c r="B7" s="104"/>
      <c r="C7" s="98"/>
      <c r="D7" s="105">
        <v>0</v>
      </c>
      <c r="E7" s="100"/>
      <c r="F7" s="52"/>
      <c r="G7" s="101" t="str">
        <f t="shared" ref="G7:G37" si="0">IF(A7&lt;&gt;"",IF(SUM(B7:D7)&lt;&gt;0,"是","否"),"是")</f>
        <v>否</v>
      </c>
    </row>
    <row r="8" spans="1:7" ht="36" customHeight="1">
      <c r="A8" s="106" t="s">
        <v>1334</v>
      </c>
      <c r="B8" s="107"/>
      <c r="C8" s="107"/>
      <c r="D8" s="105">
        <v>0</v>
      </c>
      <c r="E8" s="102"/>
      <c r="F8" s="102"/>
      <c r="G8" s="101" t="str">
        <f t="shared" si="0"/>
        <v>否</v>
      </c>
    </row>
    <row r="9" spans="1:7" ht="36" customHeight="1">
      <c r="A9" s="108" t="s">
        <v>1335</v>
      </c>
      <c r="B9" s="109"/>
      <c r="C9" s="109"/>
      <c r="D9" s="105">
        <v>0</v>
      </c>
      <c r="E9" s="102"/>
      <c r="F9" s="102"/>
      <c r="G9" s="101" t="str">
        <f t="shared" si="0"/>
        <v>否</v>
      </c>
    </row>
    <row r="10" spans="1:7" ht="36" customHeight="1">
      <c r="A10" s="110" t="s">
        <v>1336</v>
      </c>
      <c r="B10" s="111"/>
      <c r="C10" s="111"/>
      <c r="D10" s="105">
        <v>0</v>
      </c>
      <c r="E10" s="112"/>
      <c r="F10" s="113"/>
      <c r="G10" s="101" t="str">
        <f t="shared" si="0"/>
        <v>否</v>
      </c>
    </row>
    <row r="11" spans="1:7" ht="36" customHeight="1">
      <c r="A11" s="103" t="s">
        <v>1337</v>
      </c>
      <c r="B11" s="104"/>
      <c r="C11" s="104"/>
      <c r="D11" s="105">
        <v>0</v>
      </c>
      <c r="E11" s="102"/>
      <c r="F11" s="102"/>
      <c r="G11" s="101" t="str">
        <f t="shared" si="0"/>
        <v>否</v>
      </c>
    </row>
    <row r="12" spans="1:7" ht="36" customHeight="1">
      <c r="A12" s="114" t="s">
        <v>1338</v>
      </c>
      <c r="B12" s="115"/>
      <c r="C12" s="115"/>
      <c r="D12" s="105">
        <v>0</v>
      </c>
      <c r="E12" s="116"/>
      <c r="F12" s="117"/>
      <c r="G12" s="101" t="str">
        <f t="shared" si="0"/>
        <v>否</v>
      </c>
    </row>
    <row r="13" spans="1:7" ht="36" customHeight="1">
      <c r="A13" s="103" t="s">
        <v>1339</v>
      </c>
      <c r="B13" s="104"/>
      <c r="C13" s="104"/>
      <c r="D13" s="105">
        <v>0</v>
      </c>
      <c r="E13" s="102"/>
      <c r="F13" s="102"/>
      <c r="G13" s="101" t="str">
        <f t="shared" si="0"/>
        <v>否</v>
      </c>
    </row>
    <row r="14" spans="1:7" ht="36" customHeight="1">
      <c r="A14" s="114" t="s">
        <v>1340</v>
      </c>
      <c r="B14" s="115"/>
      <c r="C14" s="115"/>
      <c r="D14" s="105">
        <v>0</v>
      </c>
      <c r="E14" s="116"/>
      <c r="F14" s="118"/>
      <c r="G14" s="101" t="str">
        <f t="shared" si="0"/>
        <v>否</v>
      </c>
    </row>
    <row r="15" spans="1:7" ht="36" customHeight="1">
      <c r="A15" s="103" t="s">
        <v>1341</v>
      </c>
      <c r="B15" s="104"/>
      <c r="C15" s="104"/>
      <c r="D15" s="105">
        <v>0</v>
      </c>
      <c r="E15" s="102"/>
      <c r="F15" s="102"/>
      <c r="G15" s="101" t="str">
        <f t="shared" si="0"/>
        <v>否</v>
      </c>
    </row>
    <row r="16" spans="1:7" ht="36" customHeight="1">
      <c r="A16" s="97" t="s">
        <v>1342</v>
      </c>
      <c r="B16" s="98"/>
      <c r="C16" s="98"/>
      <c r="D16" s="99">
        <v>0</v>
      </c>
      <c r="E16" s="100"/>
      <c r="F16" s="100"/>
      <c r="G16" s="101" t="str">
        <f t="shared" si="0"/>
        <v>否</v>
      </c>
    </row>
    <row r="17" spans="1:7" ht="36" customHeight="1">
      <c r="A17" s="103" t="s">
        <v>1343</v>
      </c>
      <c r="B17" s="104"/>
      <c r="C17" s="104"/>
      <c r="D17" s="105">
        <v>0</v>
      </c>
      <c r="E17" s="102"/>
      <c r="F17" s="102"/>
      <c r="G17" s="101" t="str">
        <f t="shared" si="0"/>
        <v>否</v>
      </c>
    </row>
    <row r="18" spans="1:7" ht="36" customHeight="1">
      <c r="A18" s="103" t="s">
        <v>1344</v>
      </c>
      <c r="B18" s="104"/>
      <c r="C18" s="98"/>
      <c r="D18" s="105">
        <v>0</v>
      </c>
      <c r="E18" s="102"/>
      <c r="F18" s="102"/>
      <c r="G18" s="101" t="str">
        <f t="shared" si="0"/>
        <v>否</v>
      </c>
    </row>
    <row r="19" spans="1:7" ht="36" customHeight="1">
      <c r="A19" s="119" t="s">
        <v>1345</v>
      </c>
      <c r="B19" s="104"/>
      <c r="C19" s="104"/>
      <c r="D19" s="105">
        <v>0</v>
      </c>
      <c r="E19" s="102"/>
      <c r="F19" s="102"/>
      <c r="G19" s="101" t="str">
        <f t="shared" si="0"/>
        <v>否</v>
      </c>
    </row>
    <row r="20" spans="1:7" ht="36" customHeight="1">
      <c r="A20" s="103" t="s">
        <v>1346</v>
      </c>
      <c r="B20" s="104"/>
      <c r="C20" s="104"/>
      <c r="D20" s="105">
        <v>0</v>
      </c>
      <c r="E20" s="102"/>
      <c r="F20" s="102"/>
      <c r="G20" s="101" t="str">
        <f t="shared" si="0"/>
        <v>否</v>
      </c>
    </row>
    <row r="21" spans="1:7" ht="36" customHeight="1">
      <c r="A21" s="103" t="s">
        <v>1347</v>
      </c>
      <c r="B21" s="104"/>
      <c r="C21" s="98"/>
      <c r="D21" s="105">
        <v>0</v>
      </c>
      <c r="E21" s="100"/>
      <c r="F21" s="52"/>
      <c r="G21" s="101" t="str">
        <f t="shared" si="0"/>
        <v>否</v>
      </c>
    </row>
    <row r="22" spans="1:7" ht="36" customHeight="1">
      <c r="A22" s="106" t="s">
        <v>1348</v>
      </c>
      <c r="B22" s="120"/>
      <c r="C22" s="120"/>
      <c r="D22" s="105">
        <v>0</v>
      </c>
      <c r="E22" s="121"/>
      <c r="F22" s="122"/>
      <c r="G22" s="101" t="str">
        <f t="shared" si="0"/>
        <v>否</v>
      </c>
    </row>
    <row r="23" spans="1:7" ht="36" customHeight="1">
      <c r="A23" s="110" t="s">
        <v>1349</v>
      </c>
      <c r="B23" s="111"/>
      <c r="C23" s="111"/>
      <c r="D23" s="105">
        <v>0</v>
      </c>
      <c r="E23" s="116"/>
      <c r="F23" s="117"/>
      <c r="G23" s="101" t="str">
        <f t="shared" si="0"/>
        <v>否</v>
      </c>
    </row>
    <row r="24" spans="1:7" ht="36" customHeight="1">
      <c r="A24" s="103" t="s">
        <v>1350</v>
      </c>
      <c r="B24" s="104"/>
      <c r="C24" s="104"/>
      <c r="D24" s="105">
        <v>0</v>
      </c>
      <c r="E24" s="102"/>
      <c r="F24" s="102"/>
      <c r="G24" s="101" t="str">
        <f t="shared" si="0"/>
        <v>否</v>
      </c>
    </row>
    <row r="25" spans="1:7" ht="36" customHeight="1">
      <c r="A25" s="97" t="s">
        <v>1351</v>
      </c>
      <c r="B25" s="98"/>
      <c r="C25" s="98"/>
      <c r="D25" s="99">
        <v>0</v>
      </c>
      <c r="E25" s="100"/>
      <c r="F25" s="100"/>
      <c r="G25" s="101" t="str">
        <f t="shared" si="0"/>
        <v>否</v>
      </c>
    </row>
    <row r="26" spans="1:7" ht="36" customHeight="1">
      <c r="A26" s="103" t="s">
        <v>1352</v>
      </c>
      <c r="B26" s="123"/>
      <c r="C26" s="104"/>
      <c r="D26" s="105">
        <v>0</v>
      </c>
      <c r="E26" s="102"/>
      <c r="F26" s="102"/>
      <c r="G26" s="101" t="str">
        <f t="shared" si="0"/>
        <v>否</v>
      </c>
    </row>
    <row r="27" spans="1:7" ht="36" customHeight="1">
      <c r="A27" s="124" t="s">
        <v>1353</v>
      </c>
      <c r="B27" s="120"/>
      <c r="C27" s="120"/>
      <c r="D27" s="105">
        <v>0</v>
      </c>
      <c r="E27" s="100"/>
      <c r="F27" s="100"/>
      <c r="G27" s="101" t="str">
        <f t="shared" si="0"/>
        <v>否</v>
      </c>
    </row>
    <row r="28" spans="1:7" ht="36" customHeight="1">
      <c r="A28" s="125" t="s">
        <v>1354</v>
      </c>
      <c r="B28" s="126"/>
      <c r="C28" s="126"/>
      <c r="D28" s="105">
        <v>0</v>
      </c>
      <c r="E28" s="121"/>
      <c r="F28" s="127"/>
      <c r="G28" s="101" t="str">
        <f t="shared" si="0"/>
        <v>否</v>
      </c>
    </row>
    <row r="29" spans="1:7" ht="36" customHeight="1">
      <c r="A29" s="108" t="s">
        <v>1355</v>
      </c>
      <c r="B29" s="126"/>
      <c r="C29" s="126"/>
      <c r="D29" s="105">
        <v>0</v>
      </c>
      <c r="E29" s="100"/>
      <c r="F29" s="128"/>
      <c r="G29" s="101" t="str">
        <f t="shared" si="0"/>
        <v>否</v>
      </c>
    </row>
    <row r="30" spans="1:7" ht="36" customHeight="1">
      <c r="A30" s="110" t="s">
        <v>1356</v>
      </c>
      <c r="B30" s="111"/>
      <c r="C30" s="111"/>
      <c r="D30" s="105">
        <v>0</v>
      </c>
      <c r="E30" s="100"/>
      <c r="F30" s="100"/>
      <c r="G30" s="101" t="str">
        <f t="shared" si="0"/>
        <v>否</v>
      </c>
    </row>
    <row r="31" spans="1:7" ht="36" customHeight="1">
      <c r="A31" s="97" t="s">
        <v>1357</v>
      </c>
      <c r="B31" s="98"/>
      <c r="C31" s="98">
        <v>32</v>
      </c>
      <c r="D31" s="98">
        <v>32</v>
      </c>
      <c r="E31" s="100"/>
      <c r="F31" s="100">
        <v>1</v>
      </c>
      <c r="G31" s="101" t="str">
        <f t="shared" si="0"/>
        <v>是</v>
      </c>
    </row>
    <row r="32" spans="1:7" ht="36" customHeight="1">
      <c r="A32" s="103" t="s">
        <v>1358</v>
      </c>
      <c r="B32" s="104"/>
      <c r="C32" s="104">
        <v>32</v>
      </c>
      <c r="D32" s="98">
        <v>32</v>
      </c>
      <c r="E32" s="102"/>
      <c r="F32" s="100">
        <v>1</v>
      </c>
      <c r="G32" s="101" t="str">
        <f t="shared" si="0"/>
        <v>是</v>
      </c>
    </row>
    <row r="33" spans="1:7" ht="36" customHeight="1">
      <c r="A33" s="129" t="s">
        <v>1359</v>
      </c>
      <c r="B33" s="98"/>
      <c r="C33" s="98">
        <v>32</v>
      </c>
      <c r="D33" s="98">
        <v>32</v>
      </c>
      <c r="E33" s="100"/>
      <c r="F33" s="100">
        <v>1</v>
      </c>
      <c r="G33" s="101" t="str">
        <f t="shared" si="0"/>
        <v>是</v>
      </c>
    </row>
    <row r="34" spans="1:7" ht="36" customHeight="1">
      <c r="A34" s="130" t="s">
        <v>1360</v>
      </c>
      <c r="B34" s="98"/>
      <c r="C34" s="104"/>
      <c r="D34" s="131">
        <v>0</v>
      </c>
      <c r="E34" s="102"/>
      <c r="F34" s="102"/>
      <c r="G34" s="101" t="str">
        <f t="shared" si="0"/>
        <v>否</v>
      </c>
    </row>
    <row r="35" spans="1:7" ht="36" customHeight="1">
      <c r="A35" s="130" t="s">
        <v>1361</v>
      </c>
      <c r="B35" s="104"/>
      <c r="C35" s="132"/>
      <c r="D35" s="131">
        <v>0</v>
      </c>
      <c r="E35" s="102"/>
      <c r="F35" s="102"/>
      <c r="G35" s="101" t="str">
        <f t="shared" si="0"/>
        <v>否</v>
      </c>
    </row>
    <row r="36" spans="1:7" ht="36" customHeight="1">
      <c r="A36" s="133" t="s">
        <v>1362</v>
      </c>
      <c r="B36" s="132"/>
      <c r="C36" s="132"/>
      <c r="D36" s="131">
        <v>0</v>
      </c>
      <c r="E36" s="102"/>
      <c r="F36" s="102"/>
      <c r="G36" s="101" t="str">
        <f t="shared" si="0"/>
        <v>否</v>
      </c>
    </row>
    <row r="37" spans="1:7" ht="36" customHeight="1">
      <c r="A37" s="129"/>
      <c r="B37" s="98"/>
      <c r="C37" s="98"/>
      <c r="D37" s="134"/>
      <c r="E37" s="100"/>
      <c r="F37" s="100"/>
      <c r="G37" s="101" t="str">
        <f t="shared" si="0"/>
        <v>是</v>
      </c>
    </row>
  </sheetData>
  <mergeCells count="6">
    <mergeCell ref="G3:G4"/>
    <mergeCell ref="A1:F1"/>
    <mergeCell ref="C3:D3"/>
    <mergeCell ref="E3:F3"/>
    <mergeCell ref="A3:A4"/>
    <mergeCell ref="B3:B4"/>
  </mergeCells>
  <phoneticPr fontId="92" type="noConversion"/>
  <conditionalFormatting sqref="G5:G37">
    <cfRule type="cellIs" dxfId="10" priority="5" stopIfTrue="1" operator="lessThanOrEqual">
      <formula>-1</formula>
    </cfRule>
  </conditionalFormatting>
  <conditionalFormatting sqref="F5 F7 F10 F12 F14 F21:F23 F28:F29">
    <cfRule type="cellIs" dxfId="9" priority="1" stopIfTrue="1" operator="greaterThan">
      <formula>10</formula>
    </cfRule>
    <cfRule type="cellIs" dxfId="8" priority="2" stopIfTrue="1" operator="lessThanOrEqual">
      <formula>-1</formula>
    </cfRule>
  </conditionalFormatting>
  <printOptions horizontalCentered="1"/>
  <pageMargins left="0.39370078740157483" right="0.39370078740157483" top="0.74803149606299213" bottom="0.74803149606299213" header="0.31496062992125984" footer="0.31496062992125984"/>
  <pageSetup paperSize="9" scale="75" orientation="portrait" r:id="rId1"/>
  <headerFooter alignWithMargins="0">
    <oddFooter>&amp;C&amp;14- &amp;P+60 -</oddFooter>
  </headerFooter>
</worksheet>
</file>

<file path=xl/worksheets/sheet12.xml><?xml version="1.0" encoding="utf-8"?>
<worksheet xmlns="http://schemas.openxmlformats.org/spreadsheetml/2006/main" xmlns:r="http://schemas.openxmlformats.org/officeDocument/2006/relationships">
  <sheetPr>
    <tabColor theme="0" tint="-0.14993743705557422"/>
  </sheetPr>
  <dimension ref="A1:N1162"/>
  <sheetViews>
    <sheetView view="pageBreakPreview" zoomScaleSheetLayoutView="100" workbookViewId="0">
      <selection activeCell="A57" sqref="A57:XFD221"/>
    </sheetView>
  </sheetViews>
  <sheetFormatPr defaultColWidth="9" defaultRowHeight="14.25"/>
  <cols>
    <col min="1" max="1" width="100.625" style="27" customWidth="1"/>
    <col min="2" max="2" width="16.625" style="27" customWidth="1"/>
    <col min="3" max="16384" width="9" style="27"/>
  </cols>
  <sheetData>
    <row r="1" spans="1:14" ht="45" customHeight="1">
      <c r="A1" s="92" t="str">
        <f>YEAR(封面!$B$7)-1&amp;"年维西县国有资本经营预算收支执行情况的说明"</f>
        <v>2019年维西县国有资本经营预算收支执行情况的说明</v>
      </c>
      <c r="B1" s="29"/>
    </row>
    <row r="2" spans="1:14" ht="20.100000000000001" customHeight="1">
      <c r="A2" s="93"/>
    </row>
    <row r="3" spans="1:14" ht="18.75">
      <c r="A3" s="94"/>
      <c r="B3" s="95"/>
    </row>
    <row r="4" spans="1:14" ht="18.75">
      <c r="A4" s="94"/>
      <c r="B4" s="95"/>
      <c r="C4" s="27" t="s">
        <v>3</v>
      </c>
      <c r="G4" s="33"/>
      <c r="N4" s="27" t="s">
        <v>0</v>
      </c>
    </row>
    <row r="5" spans="1:14" ht="18.75">
      <c r="A5" s="94"/>
      <c r="B5" s="95"/>
    </row>
    <row r="6" spans="1:14" ht="18.75">
      <c r="A6" s="94"/>
      <c r="B6" s="95"/>
      <c r="E6" s="36"/>
    </row>
    <row r="7" spans="1:14" ht="18.75">
      <c r="A7" s="94"/>
      <c r="B7" s="95"/>
      <c r="E7" s="36"/>
    </row>
    <row r="8" spans="1:14" ht="18.75">
      <c r="A8" s="94"/>
      <c r="B8" s="95"/>
      <c r="E8" s="36"/>
    </row>
    <row r="9" spans="1:14" ht="18.75">
      <c r="A9" s="94"/>
      <c r="B9" s="95"/>
      <c r="E9" s="36"/>
    </row>
    <row r="10" spans="1:14" ht="18.75">
      <c r="A10" s="94"/>
      <c r="B10" s="95"/>
      <c r="E10" s="36"/>
    </row>
    <row r="11" spans="1:14" ht="18.75">
      <c r="A11" s="94"/>
      <c r="B11" s="95"/>
      <c r="E11" s="36"/>
    </row>
    <row r="12" spans="1:14" ht="18.75">
      <c r="A12" s="94"/>
      <c r="B12" s="95"/>
    </row>
    <row r="13" spans="1:14" ht="18.75">
      <c r="A13" s="94"/>
      <c r="B13" s="95"/>
      <c r="E13" s="36"/>
    </row>
    <row r="14" spans="1:14" ht="27">
      <c r="A14" s="96" t="str">
        <f>"    "&amp;B14&amp;"
"</f>
        <v xml:space="preserve">    
</v>
      </c>
      <c r="B14" s="36"/>
      <c r="E14" s="36"/>
    </row>
    <row r="15" spans="1:14" ht="36" customHeight="1">
      <c r="A15" s="96"/>
    </row>
    <row r="16" spans="1:14" ht="34.5" customHeight="1">
      <c r="A16" s="96"/>
    </row>
    <row r="17" spans="1:10" ht="61.5" customHeight="1">
      <c r="A17" s="96"/>
    </row>
    <row r="18" spans="1:10">
      <c r="A18" s="36"/>
    </row>
    <row r="22" spans="1:10">
      <c r="E22" s="36"/>
    </row>
    <row r="32" spans="1:10">
      <c r="G32" s="37"/>
      <c r="H32" s="37"/>
      <c r="I32" s="37"/>
      <c r="J32" s="37"/>
    </row>
    <row r="933" spans="6:11">
      <c r="F933" s="38"/>
      <c r="G933" s="38"/>
      <c r="H933" s="38"/>
      <c r="I933" s="38"/>
      <c r="J933" s="38"/>
      <c r="K933" s="38"/>
    </row>
    <row r="1162" spans="6:8" hidden="1">
      <c r="F1162" s="37"/>
      <c r="G1162" s="37"/>
      <c r="H1162" s="39"/>
    </row>
  </sheetData>
  <phoneticPr fontId="92" type="noConversion"/>
  <printOptions horizontalCentered="1"/>
  <pageMargins left="0.39370078740157483" right="0.39370078740157483" top="0.74803149606299213" bottom="0.74803149606299213" header="0.31496062992125984" footer="0.31496062992125984"/>
  <pageSetup paperSize="9" scale="75" orientation="portrait" r:id="rId1"/>
  <headerFooter>
    <oddFooter>&amp;C&amp;14- &amp;P+62 -</oddFooter>
  </headerFooter>
  <drawing r:id="rId2"/>
</worksheet>
</file>

<file path=xl/worksheets/sheet13.xml><?xml version="1.0" encoding="utf-8"?>
<worksheet xmlns="http://schemas.openxmlformats.org/spreadsheetml/2006/main" xmlns:r="http://schemas.openxmlformats.org/officeDocument/2006/relationships">
  <sheetPr>
    <tabColor theme="0" tint="-0.14993743705557422"/>
  </sheetPr>
  <dimension ref="A1:F44"/>
  <sheetViews>
    <sheetView showZeros="0" view="pageBreakPreview" zoomScaleSheetLayoutView="100" workbookViewId="0">
      <pane ySplit="4" topLeftCell="A41" activePane="bottomLeft" state="frozen"/>
      <selection pane="bottomLeft" activeCell="D8" sqref="D8"/>
    </sheetView>
  </sheetViews>
  <sheetFormatPr defaultColWidth="9" defaultRowHeight="14.25"/>
  <cols>
    <col min="1" max="1" width="43.75" style="41" customWidth="1"/>
    <col min="2" max="6" width="16.75" style="41" customWidth="1"/>
    <col min="7" max="7" width="13.75" style="41"/>
    <col min="8" max="246" width="9" style="41"/>
    <col min="247" max="247" width="41.625" style="41" customWidth="1"/>
    <col min="248" max="248" width="18.125" style="41" customWidth="1"/>
    <col min="249" max="249" width="17.125" style="41" customWidth="1"/>
    <col min="250" max="250" width="18.5" style="41" customWidth="1"/>
    <col min="251" max="251" width="9" style="41"/>
    <col min="252" max="252" width="9.5" style="41" customWidth="1"/>
    <col min="253" max="502" width="9" style="41"/>
    <col min="503" max="503" width="41.625" style="41" customWidth="1"/>
    <col min="504" max="504" width="18.125" style="41" customWidth="1"/>
    <col min="505" max="505" width="17.125" style="41" customWidth="1"/>
    <col min="506" max="506" width="18.5" style="41" customWidth="1"/>
    <col min="507" max="507" width="9" style="41"/>
    <col min="508" max="508" width="9.5" style="41" customWidth="1"/>
    <col min="509" max="758" width="9" style="41"/>
    <col min="759" max="759" width="41.625" style="41" customWidth="1"/>
    <col min="760" max="760" width="18.125" style="41" customWidth="1"/>
    <col min="761" max="761" width="17.125" style="41" customWidth="1"/>
    <col min="762" max="762" width="18.5" style="41" customWidth="1"/>
    <col min="763" max="763" width="9" style="41"/>
    <col min="764" max="764" width="9.5" style="41" customWidth="1"/>
    <col min="765" max="1014" width="9" style="41"/>
    <col min="1015" max="1015" width="41.625" style="41" customWidth="1"/>
    <col min="1016" max="1016" width="18.125" style="41" customWidth="1"/>
    <col min="1017" max="1017" width="17.125" style="41" customWidth="1"/>
    <col min="1018" max="1018" width="18.5" style="41" customWidth="1"/>
    <col min="1019" max="1019" width="9" style="41"/>
    <col min="1020" max="1020" width="9.5" style="41" customWidth="1"/>
    <col min="1021" max="1270" width="9" style="41"/>
    <col min="1271" max="1271" width="41.625" style="41" customWidth="1"/>
    <col min="1272" max="1272" width="18.125" style="41" customWidth="1"/>
    <col min="1273" max="1273" width="17.125" style="41" customWidth="1"/>
    <col min="1274" max="1274" width="18.5" style="41" customWidth="1"/>
    <col min="1275" max="1275" width="9" style="41"/>
    <col min="1276" max="1276" width="9.5" style="41" customWidth="1"/>
    <col min="1277" max="1526" width="9" style="41"/>
    <col min="1527" max="1527" width="41.625" style="41" customWidth="1"/>
    <col min="1528" max="1528" width="18.125" style="41" customWidth="1"/>
    <col min="1529" max="1529" width="17.125" style="41" customWidth="1"/>
    <col min="1530" max="1530" width="18.5" style="41" customWidth="1"/>
    <col min="1531" max="1531" width="9" style="41"/>
    <col min="1532" max="1532" width="9.5" style="41" customWidth="1"/>
    <col min="1533" max="1782" width="9" style="41"/>
    <col min="1783" max="1783" width="41.625" style="41" customWidth="1"/>
    <col min="1784" max="1784" width="18.125" style="41" customWidth="1"/>
    <col min="1785" max="1785" width="17.125" style="41" customWidth="1"/>
    <col min="1786" max="1786" width="18.5" style="41" customWidth="1"/>
    <col min="1787" max="1787" width="9" style="41"/>
    <col min="1788" max="1788" width="9.5" style="41" customWidth="1"/>
    <col min="1789" max="2038" width="9" style="41"/>
    <col min="2039" max="2039" width="41.625" style="41" customWidth="1"/>
    <col min="2040" max="2040" width="18.125" style="41" customWidth="1"/>
    <col min="2041" max="2041" width="17.125" style="41" customWidth="1"/>
    <col min="2042" max="2042" width="18.5" style="41" customWidth="1"/>
    <col min="2043" max="2043" width="9" style="41"/>
    <col min="2044" max="2044" width="9.5" style="41" customWidth="1"/>
    <col min="2045" max="2294" width="9" style="41"/>
    <col min="2295" max="2295" width="41.625" style="41" customWidth="1"/>
    <col min="2296" max="2296" width="18.125" style="41" customWidth="1"/>
    <col min="2297" max="2297" width="17.125" style="41" customWidth="1"/>
    <col min="2298" max="2298" width="18.5" style="41" customWidth="1"/>
    <col min="2299" max="2299" width="9" style="41"/>
    <col min="2300" max="2300" width="9.5" style="41" customWidth="1"/>
    <col min="2301" max="2550" width="9" style="41"/>
    <col min="2551" max="2551" width="41.625" style="41" customWidth="1"/>
    <col min="2552" max="2552" width="18.125" style="41" customWidth="1"/>
    <col min="2553" max="2553" width="17.125" style="41" customWidth="1"/>
    <col min="2554" max="2554" width="18.5" style="41" customWidth="1"/>
    <col min="2555" max="2555" width="9" style="41"/>
    <col min="2556" max="2556" width="9.5" style="41" customWidth="1"/>
    <col min="2557" max="2806" width="9" style="41"/>
    <col min="2807" max="2807" width="41.625" style="41" customWidth="1"/>
    <col min="2808" max="2808" width="18.125" style="41" customWidth="1"/>
    <col min="2809" max="2809" width="17.125" style="41" customWidth="1"/>
    <col min="2810" max="2810" width="18.5" style="41" customWidth="1"/>
    <col min="2811" max="2811" width="9" style="41"/>
    <col min="2812" max="2812" width="9.5" style="41" customWidth="1"/>
    <col min="2813" max="3062" width="9" style="41"/>
    <col min="3063" max="3063" width="41.625" style="41" customWidth="1"/>
    <col min="3064" max="3064" width="18.125" style="41" customWidth="1"/>
    <col min="3065" max="3065" width="17.125" style="41" customWidth="1"/>
    <col min="3066" max="3066" width="18.5" style="41" customWidth="1"/>
    <col min="3067" max="3067" width="9" style="41"/>
    <col min="3068" max="3068" width="9.5" style="41" customWidth="1"/>
    <col min="3069" max="3318" width="9" style="41"/>
    <col min="3319" max="3319" width="41.625" style="41" customWidth="1"/>
    <col min="3320" max="3320" width="18.125" style="41" customWidth="1"/>
    <col min="3321" max="3321" width="17.125" style="41" customWidth="1"/>
    <col min="3322" max="3322" width="18.5" style="41" customWidth="1"/>
    <col min="3323" max="3323" width="9" style="41"/>
    <col min="3324" max="3324" width="9.5" style="41" customWidth="1"/>
    <col min="3325" max="3574" width="9" style="41"/>
    <col min="3575" max="3575" width="41.625" style="41" customWidth="1"/>
    <col min="3576" max="3576" width="18.125" style="41" customWidth="1"/>
    <col min="3577" max="3577" width="17.125" style="41" customWidth="1"/>
    <col min="3578" max="3578" width="18.5" style="41" customWidth="1"/>
    <col min="3579" max="3579" width="9" style="41"/>
    <col min="3580" max="3580" width="9.5" style="41" customWidth="1"/>
    <col min="3581" max="3830" width="9" style="41"/>
    <col min="3831" max="3831" width="41.625" style="41" customWidth="1"/>
    <col min="3832" max="3832" width="18.125" style="41" customWidth="1"/>
    <col min="3833" max="3833" width="17.125" style="41" customWidth="1"/>
    <col min="3834" max="3834" width="18.5" style="41" customWidth="1"/>
    <col min="3835" max="3835" width="9" style="41"/>
    <col min="3836" max="3836" width="9.5" style="41" customWidth="1"/>
    <col min="3837" max="4086" width="9" style="41"/>
    <col min="4087" max="4087" width="41.625" style="41" customWidth="1"/>
    <col min="4088" max="4088" width="18.125" style="41" customWidth="1"/>
    <col min="4089" max="4089" width="17.125" style="41" customWidth="1"/>
    <col min="4090" max="4090" width="18.5" style="41" customWidth="1"/>
    <col min="4091" max="4091" width="9" style="41"/>
    <col min="4092" max="4092" width="9.5" style="41" customWidth="1"/>
    <col min="4093" max="4342" width="9" style="41"/>
    <col min="4343" max="4343" width="41.625" style="41" customWidth="1"/>
    <col min="4344" max="4344" width="18.125" style="41" customWidth="1"/>
    <col min="4345" max="4345" width="17.125" style="41" customWidth="1"/>
    <col min="4346" max="4346" width="18.5" style="41" customWidth="1"/>
    <col min="4347" max="4347" width="9" style="41"/>
    <col min="4348" max="4348" width="9.5" style="41" customWidth="1"/>
    <col min="4349" max="4598" width="9" style="41"/>
    <col min="4599" max="4599" width="41.625" style="41" customWidth="1"/>
    <col min="4600" max="4600" width="18.125" style="41" customWidth="1"/>
    <col min="4601" max="4601" width="17.125" style="41" customWidth="1"/>
    <col min="4602" max="4602" width="18.5" style="41" customWidth="1"/>
    <col min="4603" max="4603" width="9" style="41"/>
    <col min="4604" max="4604" width="9.5" style="41" customWidth="1"/>
    <col min="4605" max="4854" width="9" style="41"/>
    <col min="4855" max="4855" width="41.625" style="41" customWidth="1"/>
    <col min="4856" max="4856" width="18.125" style="41" customWidth="1"/>
    <col min="4857" max="4857" width="17.125" style="41" customWidth="1"/>
    <col min="4858" max="4858" width="18.5" style="41" customWidth="1"/>
    <col min="4859" max="4859" width="9" style="41"/>
    <col min="4860" max="4860" width="9.5" style="41" customWidth="1"/>
    <col min="4861" max="5110" width="9" style="41"/>
    <col min="5111" max="5111" width="41.625" style="41" customWidth="1"/>
    <col min="5112" max="5112" width="18.125" style="41" customWidth="1"/>
    <col min="5113" max="5113" width="17.125" style="41" customWidth="1"/>
    <col min="5114" max="5114" width="18.5" style="41" customWidth="1"/>
    <col min="5115" max="5115" width="9" style="41"/>
    <col min="5116" max="5116" width="9.5" style="41" customWidth="1"/>
    <col min="5117" max="5366" width="9" style="41"/>
    <col min="5367" max="5367" width="41.625" style="41" customWidth="1"/>
    <col min="5368" max="5368" width="18.125" style="41" customWidth="1"/>
    <col min="5369" max="5369" width="17.125" style="41" customWidth="1"/>
    <col min="5370" max="5370" width="18.5" style="41" customWidth="1"/>
    <col min="5371" max="5371" width="9" style="41"/>
    <col min="5372" max="5372" width="9.5" style="41" customWidth="1"/>
    <col min="5373" max="5622" width="9" style="41"/>
    <col min="5623" max="5623" width="41.625" style="41" customWidth="1"/>
    <col min="5624" max="5624" width="18.125" style="41" customWidth="1"/>
    <col min="5625" max="5625" width="17.125" style="41" customWidth="1"/>
    <col min="5626" max="5626" width="18.5" style="41" customWidth="1"/>
    <col min="5627" max="5627" width="9" style="41"/>
    <col min="5628" max="5628" width="9.5" style="41" customWidth="1"/>
    <col min="5629" max="5878" width="9" style="41"/>
    <col min="5879" max="5879" width="41.625" style="41" customWidth="1"/>
    <col min="5880" max="5880" width="18.125" style="41" customWidth="1"/>
    <col min="5881" max="5881" width="17.125" style="41" customWidth="1"/>
    <col min="5882" max="5882" width="18.5" style="41" customWidth="1"/>
    <col min="5883" max="5883" width="9" style="41"/>
    <col min="5884" max="5884" width="9.5" style="41" customWidth="1"/>
    <col min="5885" max="6134" width="9" style="41"/>
    <col min="6135" max="6135" width="41.625" style="41" customWidth="1"/>
    <col min="6136" max="6136" width="18.125" style="41" customWidth="1"/>
    <col min="6137" max="6137" width="17.125" style="41" customWidth="1"/>
    <col min="6138" max="6138" width="18.5" style="41" customWidth="1"/>
    <col min="6139" max="6139" width="9" style="41"/>
    <col min="6140" max="6140" width="9.5" style="41" customWidth="1"/>
    <col min="6141" max="6390" width="9" style="41"/>
    <col min="6391" max="6391" width="41.625" style="41" customWidth="1"/>
    <col min="6392" max="6392" width="18.125" style="41" customWidth="1"/>
    <col min="6393" max="6393" width="17.125" style="41" customWidth="1"/>
    <col min="6394" max="6394" width="18.5" style="41" customWidth="1"/>
    <col min="6395" max="6395" width="9" style="41"/>
    <col min="6396" max="6396" width="9.5" style="41" customWidth="1"/>
    <col min="6397" max="6646" width="9" style="41"/>
    <col min="6647" max="6647" width="41.625" style="41" customWidth="1"/>
    <col min="6648" max="6648" width="18.125" style="41" customWidth="1"/>
    <col min="6649" max="6649" width="17.125" style="41" customWidth="1"/>
    <col min="6650" max="6650" width="18.5" style="41" customWidth="1"/>
    <col min="6651" max="6651" width="9" style="41"/>
    <col min="6652" max="6652" width="9.5" style="41" customWidth="1"/>
    <col min="6653" max="6902" width="9" style="41"/>
    <col min="6903" max="6903" width="41.625" style="41" customWidth="1"/>
    <col min="6904" max="6904" width="18.125" style="41" customWidth="1"/>
    <col min="6905" max="6905" width="17.125" style="41" customWidth="1"/>
    <col min="6906" max="6906" width="18.5" style="41" customWidth="1"/>
    <col min="6907" max="6907" width="9" style="41"/>
    <col min="6908" max="6908" width="9.5" style="41" customWidth="1"/>
    <col min="6909" max="7158" width="9" style="41"/>
    <col min="7159" max="7159" width="41.625" style="41" customWidth="1"/>
    <col min="7160" max="7160" width="18.125" style="41" customWidth="1"/>
    <col min="7161" max="7161" width="17.125" style="41" customWidth="1"/>
    <col min="7162" max="7162" width="18.5" style="41" customWidth="1"/>
    <col min="7163" max="7163" width="9" style="41"/>
    <col min="7164" max="7164" width="9.5" style="41" customWidth="1"/>
    <col min="7165" max="7414" width="9" style="41"/>
    <col min="7415" max="7415" width="41.625" style="41" customWidth="1"/>
    <col min="7416" max="7416" width="18.125" style="41" customWidth="1"/>
    <col min="7417" max="7417" width="17.125" style="41" customWidth="1"/>
    <col min="7418" max="7418" width="18.5" style="41" customWidth="1"/>
    <col min="7419" max="7419" width="9" style="41"/>
    <col min="7420" max="7420" width="9.5" style="41" customWidth="1"/>
    <col min="7421" max="7670" width="9" style="41"/>
    <col min="7671" max="7671" width="41.625" style="41" customWidth="1"/>
    <col min="7672" max="7672" width="18.125" style="41" customWidth="1"/>
    <col min="7673" max="7673" width="17.125" style="41" customWidth="1"/>
    <col min="7674" max="7674" width="18.5" style="41" customWidth="1"/>
    <col min="7675" max="7675" width="9" style="41"/>
    <col min="7676" max="7676" width="9.5" style="41" customWidth="1"/>
    <col min="7677" max="7926" width="9" style="41"/>
    <col min="7927" max="7927" width="41.625" style="41" customWidth="1"/>
    <col min="7928" max="7928" width="18.125" style="41" customWidth="1"/>
    <col min="7929" max="7929" width="17.125" style="41" customWidth="1"/>
    <col min="7930" max="7930" width="18.5" style="41" customWidth="1"/>
    <col min="7931" max="7931" width="9" style="41"/>
    <col min="7932" max="7932" width="9.5" style="41" customWidth="1"/>
    <col min="7933" max="8182" width="9" style="41"/>
    <col min="8183" max="8183" width="41.625" style="41" customWidth="1"/>
    <col min="8184" max="8184" width="18.125" style="41" customWidth="1"/>
    <col min="8185" max="8185" width="17.125" style="41" customWidth="1"/>
    <col min="8186" max="8186" width="18.5" style="41" customWidth="1"/>
    <col min="8187" max="8187" width="9" style="41"/>
    <col min="8188" max="8188" width="9.5" style="41" customWidth="1"/>
    <col min="8189" max="8438" width="9" style="41"/>
    <col min="8439" max="8439" width="41.625" style="41" customWidth="1"/>
    <col min="8440" max="8440" width="18.125" style="41" customWidth="1"/>
    <col min="8441" max="8441" width="17.125" style="41" customWidth="1"/>
    <col min="8442" max="8442" width="18.5" style="41" customWidth="1"/>
    <col min="8443" max="8443" width="9" style="41"/>
    <col min="8444" max="8444" width="9.5" style="41" customWidth="1"/>
    <col min="8445" max="8694" width="9" style="41"/>
    <col min="8695" max="8695" width="41.625" style="41" customWidth="1"/>
    <col min="8696" max="8696" width="18.125" style="41" customWidth="1"/>
    <col min="8697" max="8697" width="17.125" style="41" customWidth="1"/>
    <col min="8698" max="8698" width="18.5" style="41" customWidth="1"/>
    <col min="8699" max="8699" width="9" style="41"/>
    <col min="8700" max="8700" width="9.5" style="41" customWidth="1"/>
    <col min="8701" max="8950" width="9" style="41"/>
    <col min="8951" max="8951" width="41.625" style="41" customWidth="1"/>
    <col min="8952" max="8952" width="18.125" style="41" customWidth="1"/>
    <col min="8953" max="8953" width="17.125" style="41" customWidth="1"/>
    <col min="8954" max="8954" width="18.5" style="41" customWidth="1"/>
    <col min="8955" max="8955" width="9" style="41"/>
    <col min="8956" max="8956" width="9.5" style="41" customWidth="1"/>
    <col min="8957" max="9206" width="9" style="41"/>
    <col min="9207" max="9207" width="41.625" style="41" customWidth="1"/>
    <col min="9208" max="9208" width="18.125" style="41" customWidth="1"/>
    <col min="9209" max="9209" width="17.125" style="41" customWidth="1"/>
    <col min="9210" max="9210" width="18.5" style="41" customWidth="1"/>
    <col min="9211" max="9211" width="9" style="41"/>
    <col min="9212" max="9212" width="9.5" style="41" customWidth="1"/>
    <col min="9213" max="9462" width="9" style="41"/>
    <col min="9463" max="9463" width="41.625" style="41" customWidth="1"/>
    <col min="9464" max="9464" width="18.125" style="41" customWidth="1"/>
    <col min="9465" max="9465" width="17.125" style="41" customWidth="1"/>
    <col min="9466" max="9466" width="18.5" style="41" customWidth="1"/>
    <col min="9467" max="9467" width="9" style="41"/>
    <col min="9468" max="9468" width="9.5" style="41" customWidth="1"/>
    <col min="9469" max="9718" width="9" style="41"/>
    <col min="9719" max="9719" width="41.625" style="41" customWidth="1"/>
    <col min="9720" max="9720" width="18.125" style="41" customWidth="1"/>
    <col min="9721" max="9721" width="17.125" style="41" customWidth="1"/>
    <col min="9722" max="9722" width="18.5" style="41" customWidth="1"/>
    <col min="9723" max="9723" width="9" style="41"/>
    <col min="9724" max="9724" width="9.5" style="41" customWidth="1"/>
    <col min="9725" max="9974" width="9" style="41"/>
    <col min="9975" max="9975" width="41.625" style="41" customWidth="1"/>
    <col min="9976" max="9976" width="18.125" style="41" customWidth="1"/>
    <col min="9977" max="9977" width="17.125" style="41" customWidth="1"/>
    <col min="9978" max="9978" width="18.5" style="41" customWidth="1"/>
    <col min="9979" max="9979" width="9" style="41"/>
    <col min="9980" max="9980" width="9.5" style="41" customWidth="1"/>
    <col min="9981" max="10230" width="9" style="41"/>
    <col min="10231" max="10231" width="41.625" style="41" customWidth="1"/>
    <col min="10232" max="10232" width="18.125" style="41" customWidth="1"/>
    <col min="10233" max="10233" width="17.125" style="41" customWidth="1"/>
    <col min="10234" max="10234" width="18.5" style="41" customWidth="1"/>
    <col min="10235" max="10235" width="9" style="41"/>
    <col min="10236" max="10236" width="9.5" style="41" customWidth="1"/>
    <col min="10237" max="10486" width="9" style="41"/>
    <col min="10487" max="10487" width="41.625" style="41" customWidth="1"/>
    <col min="10488" max="10488" width="18.125" style="41" customWidth="1"/>
    <col min="10489" max="10489" width="17.125" style="41" customWidth="1"/>
    <col min="10490" max="10490" width="18.5" style="41" customWidth="1"/>
    <col min="10491" max="10491" width="9" style="41"/>
    <col min="10492" max="10492" width="9.5" style="41" customWidth="1"/>
    <col min="10493" max="10742" width="9" style="41"/>
    <col min="10743" max="10743" width="41.625" style="41" customWidth="1"/>
    <col min="10744" max="10744" width="18.125" style="41" customWidth="1"/>
    <col min="10745" max="10745" width="17.125" style="41" customWidth="1"/>
    <col min="10746" max="10746" width="18.5" style="41" customWidth="1"/>
    <col min="10747" max="10747" width="9" style="41"/>
    <col min="10748" max="10748" width="9.5" style="41" customWidth="1"/>
    <col min="10749" max="10998" width="9" style="41"/>
    <col min="10999" max="10999" width="41.625" style="41" customWidth="1"/>
    <col min="11000" max="11000" width="18.125" style="41" customWidth="1"/>
    <col min="11001" max="11001" width="17.125" style="41" customWidth="1"/>
    <col min="11002" max="11002" width="18.5" style="41" customWidth="1"/>
    <col min="11003" max="11003" width="9" style="41"/>
    <col min="11004" max="11004" width="9.5" style="41" customWidth="1"/>
    <col min="11005" max="11254" width="9" style="41"/>
    <col min="11255" max="11255" width="41.625" style="41" customWidth="1"/>
    <col min="11256" max="11256" width="18.125" style="41" customWidth="1"/>
    <col min="11257" max="11257" width="17.125" style="41" customWidth="1"/>
    <col min="11258" max="11258" width="18.5" style="41" customWidth="1"/>
    <col min="11259" max="11259" width="9" style="41"/>
    <col min="11260" max="11260" width="9.5" style="41" customWidth="1"/>
    <col min="11261" max="11510" width="9" style="41"/>
    <col min="11511" max="11511" width="41.625" style="41" customWidth="1"/>
    <col min="11512" max="11512" width="18.125" style="41" customWidth="1"/>
    <col min="11513" max="11513" width="17.125" style="41" customWidth="1"/>
    <col min="11514" max="11514" width="18.5" style="41" customWidth="1"/>
    <col min="11515" max="11515" width="9" style="41"/>
    <col min="11516" max="11516" width="9.5" style="41" customWidth="1"/>
    <col min="11517" max="11766" width="9" style="41"/>
    <col min="11767" max="11767" width="41.625" style="41" customWidth="1"/>
    <col min="11768" max="11768" width="18.125" style="41" customWidth="1"/>
    <col min="11769" max="11769" width="17.125" style="41" customWidth="1"/>
    <col min="11770" max="11770" width="18.5" style="41" customWidth="1"/>
    <col min="11771" max="11771" width="9" style="41"/>
    <col min="11772" max="11772" width="9.5" style="41" customWidth="1"/>
    <col min="11773" max="12022" width="9" style="41"/>
    <col min="12023" max="12023" width="41.625" style="41" customWidth="1"/>
    <col min="12024" max="12024" width="18.125" style="41" customWidth="1"/>
    <col min="12025" max="12025" width="17.125" style="41" customWidth="1"/>
    <col min="12026" max="12026" width="18.5" style="41" customWidth="1"/>
    <col min="12027" max="12027" width="9" style="41"/>
    <col min="12028" max="12028" width="9.5" style="41" customWidth="1"/>
    <col min="12029" max="12278" width="9" style="41"/>
    <col min="12279" max="12279" width="41.625" style="41" customWidth="1"/>
    <col min="12280" max="12280" width="18.125" style="41" customWidth="1"/>
    <col min="12281" max="12281" width="17.125" style="41" customWidth="1"/>
    <col min="12282" max="12282" width="18.5" style="41" customWidth="1"/>
    <col min="12283" max="12283" width="9" style="41"/>
    <col min="12284" max="12284" width="9.5" style="41" customWidth="1"/>
    <col min="12285" max="12534" width="9" style="41"/>
    <col min="12535" max="12535" width="41.625" style="41" customWidth="1"/>
    <col min="12536" max="12536" width="18.125" style="41" customWidth="1"/>
    <col min="12537" max="12537" width="17.125" style="41" customWidth="1"/>
    <col min="12538" max="12538" width="18.5" style="41" customWidth="1"/>
    <col min="12539" max="12539" width="9" style="41"/>
    <col min="12540" max="12540" width="9.5" style="41" customWidth="1"/>
    <col min="12541" max="12790" width="9" style="41"/>
    <col min="12791" max="12791" width="41.625" style="41" customWidth="1"/>
    <col min="12792" max="12792" width="18.125" style="41" customWidth="1"/>
    <col min="12793" max="12793" width="17.125" style="41" customWidth="1"/>
    <col min="12794" max="12794" width="18.5" style="41" customWidth="1"/>
    <col min="12795" max="12795" width="9" style="41"/>
    <col min="12796" max="12796" width="9.5" style="41" customWidth="1"/>
    <col min="12797" max="13046" width="9" style="41"/>
    <col min="13047" max="13047" width="41.625" style="41" customWidth="1"/>
    <col min="13048" max="13048" width="18.125" style="41" customWidth="1"/>
    <col min="13049" max="13049" width="17.125" style="41" customWidth="1"/>
    <col min="13050" max="13050" width="18.5" style="41" customWidth="1"/>
    <col min="13051" max="13051" width="9" style="41"/>
    <col min="13052" max="13052" width="9.5" style="41" customWidth="1"/>
    <col min="13053" max="13302" width="9" style="41"/>
    <col min="13303" max="13303" width="41.625" style="41" customWidth="1"/>
    <col min="13304" max="13304" width="18.125" style="41" customWidth="1"/>
    <col min="13305" max="13305" width="17.125" style="41" customWidth="1"/>
    <col min="13306" max="13306" width="18.5" style="41" customWidth="1"/>
    <col min="13307" max="13307" width="9" style="41"/>
    <col min="13308" max="13308" width="9.5" style="41" customWidth="1"/>
    <col min="13309" max="13558" width="9" style="41"/>
    <col min="13559" max="13559" width="41.625" style="41" customWidth="1"/>
    <col min="13560" max="13560" width="18.125" style="41" customWidth="1"/>
    <col min="13561" max="13561" width="17.125" style="41" customWidth="1"/>
    <col min="13562" max="13562" width="18.5" style="41" customWidth="1"/>
    <col min="13563" max="13563" width="9" style="41"/>
    <col min="13564" max="13564" width="9.5" style="41" customWidth="1"/>
    <col min="13565" max="13814" width="9" style="41"/>
    <col min="13815" max="13815" width="41.625" style="41" customWidth="1"/>
    <col min="13816" max="13816" width="18.125" style="41" customWidth="1"/>
    <col min="13817" max="13817" width="17.125" style="41" customWidth="1"/>
    <col min="13818" max="13818" width="18.5" style="41" customWidth="1"/>
    <col min="13819" max="13819" width="9" style="41"/>
    <col min="13820" max="13820" width="9.5" style="41" customWidth="1"/>
    <col min="13821" max="14070" width="9" style="41"/>
    <col min="14071" max="14071" width="41.625" style="41" customWidth="1"/>
    <col min="14072" max="14072" width="18.125" style="41" customWidth="1"/>
    <col min="14073" max="14073" width="17.125" style="41" customWidth="1"/>
    <col min="14074" max="14074" width="18.5" style="41" customWidth="1"/>
    <col min="14075" max="14075" width="9" style="41"/>
    <col min="14076" max="14076" width="9.5" style="41" customWidth="1"/>
    <col min="14077" max="14326" width="9" style="41"/>
    <col min="14327" max="14327" width="41.625" style="41" customWidth="1"/>
    <col min="14328" max="14328" width="18.125" style="41" customWidth="1"/>
    <col min="14329" max="14329" width="17.125" style="41" customWidth="1"/>
    <col min="14330" max="14330" width="18.5" style="41" customWidth="1"/>
    <col min="14331" max="14331" width="9" style="41"/>
    <col min="14332" max="14332" width="9.5" style="41" customWidth="1"/>
    <col min="14333" max="14582" width="9" style="41"/>
    <col min="14583" max="14583" width="41.625" style="41" customWidth="1"/>
    <col min="14584" max="14584" width="18.125" style="41" customWidth="1"/>
    <col min="14585" max="14585" width="17.125" style="41" customWidth="1"/>
    <col min="14586" max="14586" width="18.5" style="41" customWidth="1"/>
    <col min="14587" max="14587" width="9" style="41"/>
    <col min="14588" max="14588" width="9.5" style="41" customWidth="1"/>
    <col min="14589" max="14838" width="9" style="41"/>
    <col min="14839" max="14839" width="41.625" style="41" customWidth="1"/>
    <col min="14840" max="14840" width="18.125" style="41" customWidth="1"/>
    <col min="14841" max="14841" width="17.125" style="41" customWidth="1"/>
    <col min="14842" max="14842" width="18.5" style="41" customWidth="1"/>
    <col min="14843" max="14843" width="9" style="41"/>
    <col min="14844" max="14844" width="9.5" style="41" customWidth="1"/>
    <col min="14845" max="15094" width="9" style="41"/>
    <col min="15095" max="15095" width="41.625" style="41" customWidth="1"/>
    <col min="15096" max="15096" width="18.125" style="41" customWidth="1"/>
    <col min="15097" max="15097" width="17.125" style="41" customWidth="1"/>
    <col min="15098" max="15098" width="18.5" style="41" customWidth="1"/>
    <col min="15099" max="15099" width="9" style="41"/>
    <col min="15100" max="15100" width="9.5" style="41" customWidth="1"/>
    <col min="15101" max="15350" width="9" style="41"/>
    <col min="15351" max="15351" width="41.625" style="41" customWidth="1"/>
    <col min="15352" max="15352" width="18.125" style="41" customWidth="1"/>
    <col min="15353" max="15353" width="17.125" style="41" customWidth="1"/>
    <col min="15354" max="15354" width="18.5" style="41" customWidth="1"/>
    <col min="15355" max="15355" width="9" style="41"/>
    <col min="15356" max="15356" width="9.5" style="41" customWidth="1"/>
    <col min="15357" max="15606" width="9" style="41"/>
    <col min="15607" max="15607" width="41.625" style="41" customWidth="1"/>
    <col min="15608" max="15608" width="18.125" style="41" customWidth="1"/>
    <col min="15609" max="15609" width="17.125" style="41" customWidth="1"/>
    <col min="15610" max="15610" width="18.5" style="41" customWidth="1"/>
    <col min="15611" max="15611" width="9" style="41"/>
    <col min="15612" max="15612" width="9.5" style="41" customWidth="1"/>
    <col min="15613" max="15862" width="9" style="41"/>
    <col min="15863" max="15863" width="41.625" style="41" customWidth="1"/>
    <col min="15864" max="15864" width="18.125" style="41" customWidth="1"/>
    <col min="15865" max="15865" width="17.125" style="41" customWidth="1"/>
    <col min="15866" max="15866" width="18.5" style="41" customWidth="1"/>
    <col min="15867" max="15867" width="9" style="41"/>
    <col min="15868" max="15868" width="9.5" style="41" customWidth="1"/>
    <col min="15869" max="16118" width="9" style="41"/>
    <col min="16119" max="16119" width="41.625" style="41" customWidth="1"/>
    <col min="16120" max="16120" width="18.125" style="41" customWidth="1"/>
    <col min="16121" max="16121" width="17.125" style="41" customWidth="1"/>
    <col min="16122" max="16122" width="18.5" style="41" customWidth="1"/>
    <col min="16123" max="16123" width="9" style="41"/>
    <col min="16124" max="16124" width="9.5" style="41" customWidth="1"/>
    <col min="16125" max="16384" width="9" style="41"/>
  </cols>
  <sheetData>
    <row r="1" spans="1:6" s="40" customFormat="1" ht="45" customHeight="1">
      <c r="A1" s="260" t="str">
        <f>YEAR(封面!$B$7)-1&amp;"年维西县社会保险基金收入执行情况表"</f>
        <v>2019年维西县社会保险基金收入执行情况表</v>
      </c>
      <c r="B1" s="260"/>
      <c r="C1" s="260"/>
      <c r="D1" s="260"/>
      <c r="E1" s="260"/>
      <c r="F1" s="260"/>
    </row>
    <row r="2" spans="1:6" s="40" customFormat="1" ht="20.100000000000001" customHeight="1">
      <c r="A2" s="43" t="s">
        <v>1363</v>
      </c>
      <c r="B2" s="44"/>
      <c r="C2" s="45"/>
      <c r="E2" s="46" t="s">
        <v>9</v>
      </c>
      <c r="F2" s="46"/>
    </row>
    <row r="3" spans="1:6" ht="36" customHeight="1">
      <c r="A3" s="262" t="s">
        <v>10</v>
      </c>
      <c r="B3" s="261" t="str">
        <f>YEAR(封面!$B$7)-2&amp;"年决算数"</f>
        <v>2018年决算数</v>
      </c>
      <c r="C3" s="261" t="str">
        <f>YEAR(封面!$B$7)-1&amp;"年"</f>
        <v>2019年</v>
      </c>
      <c r="D3" s="261"/>
      <c r="E3" s="262" t="s">
        <v>11</v>
      </c>
      <c r="F3" s="262"/>
    </row>
    <row r="4" spans="1:6" customFormat="1" ht="36" customHeight="1">
      <c r="A4" s="262"/>
      <c r="B4" s="261"/>
      <c r="C4" s="47" t="s">
        <v>12</v>
      </c>
      <c r="D4" s="47" t="s">
        <v>1364</v>
      </c>
      <c r="E4" s="47" t="str">
        <f>"比"&amp;YEAR(封面!$B$7)-2&amp;"年决算数增长%"</f>
        <v>比2018年决算数增长%</v>
      </c>
      <c r="F4" s="47" t="str">
        <f>"完成"&amp;YEAR(封面!$B$7)-1&amp;"年预算数的%"</f>
        <v>完成2019年预算数的%</v>
      </c>
    </row>
    <row r="5" spans="1:6" s="69" customFormat="1" ht="36" customHeight="1">
      <c r="A5" s="70" t="s">
        <v>1365</v>
      </c>
      <c r="B5" s="71">
        <v>3465</v>
      </c>
      <c r="C5" s="72">
        <v>3344</v>
      </c>
      <c r="D5" s="73">
        <v>3575</v>
      </c>
      <c r="E5" s="51">
        <f>(D5-B5)/B5</f>
        <v>3.1746031746031703E-2</v>
      </c>
      <c r="F5" s="52">
        <f>D5/C5</f>
        <v>1.0690789473684199</v>
      </c>
    </row>
    <row r="6" spans="1:6" ht="36" customHeight="1">
      <c r="A6" s="74" t="s">
        <v>1366</v>
      </c>
      <c r="B6" s="75">
        <v>3236</v>
      </c>
      <c r="C6" s="76">
        <v>3094</v>
      </c>
      <c r="D6" s="77">
        <v>3305</v>
      </c>
      <c r="E6" s="51">
        <f t="shared" ref="E6:E43" si="0">(D6-B6)/B6</f>
        <v>2.1322620519159501E-2</v>
      </c>
      <c r="F6" s="52">
        <f t="shared" ref="F6:F43" si="1">D6/C6</f>
        <v>1.0681965093729799</v>
      </c>
    </row>
    <row r="7" spans="1:6" ht="36" customHeight="1">
      <c r="A7" s="74" t="s">
        <v>1367</v>
      </c>
      <c r="B7" s="75">
        <v>15</v>
      </c>
      <c r="C7" s="76">
        <v>20</v>
      </c>
      <c r="D7" s="77">
        <v>24</v>
      </c>
      <c r="E7" s="51">
        <f t="shared" si="0"/>
        <v>0.6</v>
      </c>
      <c r="F7" s="52">
        <f t="shared" si="1"/>
        <v>1.2</v>
      </c>
    </row>
    <row r="8" spans="1:6" ht="36" customHeight="1">
      <c r="A8" s="74" t="s">
        <v>1368</v>
      </c>
      <c r="B8" s="75"/>
      <c r="C8" s="76"/>
      <c r="D8" s="77">
        <v>58</v>
      </c>
      <c r="E8" s="51"/>
      <c r="F8" s="52"/>
    </row>
    <row r="9" spans="1:6" ht="36" customHeight="1">
      <c r="A9" s="70" t="s">
        <v>1369</v>
      </c>
      <c r="B9" s="71">
        <v>14616</v>
      </c>
      <c r="C9" s="68">
        <v>14699</v>
      </c>
      <c r="D9" s="73">
        <v>14041</v>
      </c>
      <c r="E9" s="51">
        <f t="shared" si="0"/>
        <v>-3.9340448823207398E-2</v>
      </c>
      <c r="F9" s="52">
        <f t="shared" si="1"/>
        <v>0.95523505000340203</v>
      </c>
    </row>
    <row r="10" spans="1:6" ht="36" customHeight="1">
      <c r="A10" s="74" t="s">
        <v>1366</v>
      </c>
      <c r="B10" s="75">
        <v>14010</v>
      </c>
      <c r="C10" s="76">
        <v>14084</v>
      </c>
      <c r="D10" s="77">
        <v>12401</v>
      </c>
      <c r="E10" s="51">
        <f t="shared" si="0"/>
        <v>-0.114846538187009</v>
      </c>
      <c r="F10" s="52">
        <f t="shared" si="1"/>
        <v>0.880502698097131</v>
      </c>
    </row>
    <row r="11" spans="1:6" ht="36" customHeight="1">
      <c r="A11" s="74" t="s">
        <v>1367</v>
      </c>
      <c r="B11" s="75">
        <v>67</v>
      </c>
      <c r="C11" s="76">
        <v>76</v>
      </c>
      <c r="D11" s="77">
        <v>72</v>
      </c>
      <c r="E11" s="51">
        <f t="shared" si="0"/>
        <v>7.4626865671641798E-2</v>
      </c>
      <c r="F11" s="52">
        <f t="shared" si="1"/>
        <v>0.94736842105263197</v>
      </c>
    </row>
    <row r="12" spans="1:6" ht="36" customHeight="1">
      <c r="A12" s="74" t="s">
        <v>1368</v>
      </c>
      <c r="B12" s="75">
        <v>539</v>
      </c>
      <c r="C12" s="76">
        <v>539</v>
      </c>
      <c r="D12" s="77">
        <v>708</v>
      </c>
      <c r="E12" s="51">
        <f t="shared" si="0"/>
        <v>0.313543599257885</v>
      </c>
      <c r="F12" s="52">
        <f t="shared" si="1"/>
        <v>1.3135435992578799</v>
      </c>
    </row>
    <row r="13" spans="1:6" s="40" customFormat="1" ht="36" customHeight="1">
      <c r="A13" s="70" t="s">
        <v>1370</v>
      </c>
      <c r="B13" s="78">
        <v>421</v>
      </c>
      <c r="C13" s="79">
        <v>414</v>
      </c>
      <c r="D13" s="73">
        <v>450</v>
      </c>
      <c r="E13" s="51">
        <f t="shared" si="0"/>
        <v>6.8883610451306407E-2</v>
      </c>
      <c r="F13" s="52">
        <f t="shared" si="1"/>
        <v>1.0869565217391299</v>
      </c>
    </row>
    <row r="14" spans="1:6" s="40" customFormat="1" ht="36" customHeight="1">
      <c r="A14" s="74" t="s">
        <v>1366</v>
      </c>
      <c r="B14" s="75">
        <v>420</v>
      </c>
      <c r="C14" s="76">
        <v>413</v>
      </c>
      <c r="D14" s="77">
        <v>450</v>
      </c>
      <c r="E14" s="51">
        <f t="shared" si="0"/>
        <v>7.1428571428571397E-2</v>
      </c>
      <c r="F14" s="52">
        <f t="shared" si="1"/>
        <v>1.0895883777239701</v>
      </c>
    </row>
    <row r="15" spans="1:6" s="40" customFormat="1" ht="36" customHeight="1">
      <c r="A15" s="74" t="s">
        <v>1367</v>
      </c>
      <c r="B15" s="75">
        <v>1</v>
      </c>
      <c r="C15" s="76">
        <v>1</v>
      </c>
      <c r="D15" s="80"/>
      <c r="E15" s="51">
        <f t="shared" si="0"/>
        <v>-1</v>
      </c>
      <c r="F15" s="52">
        <f t="shared" si="1"/>
        <v>0</v>
      </c>
    </row>
    <row r="16" spans="1:6" s="40" customFormat="1" ht="36" customHeight="1">
      <c r="A16" s="74" t="s">
        <v>1368</v>
      </c>
      <c r="B16" s="81"/>
      <c r="C16" s="82"/>
      <c r="D16" s="77"/>
      <c r="E16" s="51"/>
      <c r="F16" s="52"/>
    </row>
    <row r="17" spans="1:6" s="40" customFormat="1" ht="36" customHeight="1">
      <c r="A17" s="70" t="s">
        <v>1371</v>
      </c>
      <c r="B17" s="78">
        <v>5808</v>
      </c>
      <c r="C17" s="79">
        <v>6180</v>
      </c>
      <c r="D17" s="73">
        <v>6457</v>
      </c>
      <c r="E17" s="51">
        <f t="shared" si="0"/>
        <v>0.111742424242424</v>
      </c>
      <c r="F17" s="52">
        <f t="shared" si="1"/>
        <v>1.04482200647249</v>
      </c>
    </row>
    <row r="18" spans="1:6" s="40" customFormat="1" ht="36" customHeight="1">
      <c r="A18" s="74" t="s">
        <v>1366</v>
      </c>
      <c r="B18" s="75">
        <v>5789</v>
      </c>
      <c r="C18" s="76">
        <v>6157</v>
      </c>
      <c r="D18" s="77">
        <v>6423</v>
      </c>
      <c r="E18" s="51">
        <f t="shared" si="0"/>
        <v>0.10951805147693899</v>
      </c>
      <c r="F18" s="52">
        <f t="shared" si="1"/>
        <v>1.0432028585349999</v>
      </c>
    </row>
    <row r="19" spans="1:6" s="40" customFormat="1" ht="36" customHeight="1">
      <c r="A19" s="74" t="s">
        <v>1367</v>
      </c>
      <c r="B19" s="75">
        <v>18</v>
      </c>
      <c r="C19" s="76">
        <v>21</v>
      </c>
      <c r="D19" s="77">
        <v>30</v>
      </c>
      <c r="E19" s="51">
        <f t="shared" si="0"/>
        <v>0.66666666666666696</v>
      </c>
      <c r="F19" s="52">
        <f t="shared" si="1"/>
        <v>1.4285714285714299</v>
      </c>
    </row>
    <row r="20" spans="1:6" s="40" customFormat="1" ht="36" customHeight="1">
      <c r="A20" s="74" t="s">
        <v>1368</v>
      </c>
      <c r="B20" s="75"/>
      <c r="C20" s="76"/>
      <c r="D20" s="77"/>
      <c r="E20" s="51"/>
      <c r="F20" s="52"/>
    </row>
    <row r="21" spans="1:6" s="40" customFormat="1" ht="36" customHeight="1">
      <c r="A21" s="70" t="s">
        <v>1372</v>
      </c>
      <c r="B21" s="78">
        <v>169</v>
      </c>
      <c r="C21" s="79">
        <v>156</v>
      </c>
      <c r="D21" s="73">
        <v>184</v>
      </c>
      <c r="E21" s="51">
        <f t="shared" si="0"/>
        <v>8.8757396449704096E-2</v>
      </c>
      <c r="F21" s="52">
        <f t="shared" si="1"/>
        <v>1.17948717948718</v>
      </c>
    </row>
    <row r="22" spans="1:6" ht="36" customHeight="1">
      <c r="A22" s="74" t="s">
        <v>1366</v>
      </c>
      <c r="B22" s="83">
        <v>169</v>
      </c>
      <c r="C22" s="84">
        <v>156</v>
      </c>
      <c r="D22" s="77">
        <v>183</v>
      </c>
      <c r="E22" s="51">
        <f t="shared" si="0"/>
        <v>8.2840236686390498E-2</v>
      </c>
      <c r="F22" s="52">
        <f t="shared" si="1"/>
        <v>1.17307692307692</v>
      </c>
    </row>
    <row r="23" spans="1:6" ht="36" customHeight="1">
      <c r="A23" s="74" t="s">
        <v>1367</v>
      </c>
      <c r="B23" s="83"/>
      <c r="C23" s="84"/>
      <c r="D23" s="77">
        <v>1</v>
      </c>
      <c r="E23" s="51"/>
      <c r="F23" s="52"/>
    </row>
    <row r="24" spans="1:6" ht="36" customHeight="1">
      <c r="A24" s="74" t="s">
        <v>1368</v>
      </c>
      <c r="B24" s="83"/>
      <c r="C24" s="84"/>
      <c r="D24" s="77"/>
      <c r="E24" s="51"/>
      <c r="F24" s="52"/>
    </row>
    <row r="25" spans="1:6" ht="36" customHeight="1">
      <c r="A25" s="70" t="s">
        <v>1373</v>
      </c>
      <c r="B25" s="78">
        <v>207</v>
      </c>
      <c r="C25" s="79">
        <v>150</v>
      </c>
      <c r="D25" s="73"/>
      <c r="E25" s="51">
        <f t="shared" si="0"/>
        <v>-1</v>
      </c>
      <c r="F25" s="52">
        <f t="shared" si="1"/>
        <v>0</v>
      </c>
    </row>
    <row r="26" spans="1:6" ht="36" customHeight="1">
      <c r="A26" s="74" t="s">
        <v>1366</v>
      </c>
      <c r="B26" s="75">
        <v>130</v>
      </c>
      <c r="C26" s="76">
        <v>139</v>
      </c>
      <c r="D26" s="77"/>
      <c r="E26" s="51">
        <f t="shared" si="0"/>
        <v>-1</v>
      </c>
      <c r="F26" s="52">
        <f t="shared" si="1"/>
        <v>0</v>
      </c>
    </row>
    <row r="27" spans="1:6" ht="36" customHeight="1">
      <c r="A27" s="74" t="s">
        <v>1367</v>
      </c>
      <c r="B27" s="75">
        <v>77</v>
      </c>
      <c r="C27" s="76">
        <v>12</v>
      </c>
      <c r="D27" s="77"/>
      <c r="E27" s="51">
        <f t="shared" si="0"/>
        <v>-1</v>
      </c>
      <c r="F27" s="52">
        <f t="shared" si="1"/>
        <v>0</v>
      </c>
    </row>
    <row r="28" spans="1:6" ht="36" customHeight="1">
      <c r="A28" s="74" t="s">
        <v>1368</v>
      </c>
      <c r="B28" s="81"/>
      <c r="C28" s="82"/>
      <c r="D28" s="77"/>
      <c r="E28" s="51"/>
      <c r="F28" s="52"/>
    </row>
    <row r="29" spans="1:6" ht="36" customHeight="1">
      <c r="A29" s="70" t="s">
        <v>1374</v>
      </c>
      <c r="B29" s="78">
        <v>3490</v>
      </c>
      <c r="C29" s="79">
        <v>3584</v>
      </c>
      <c r="D29" s="73">
        <v>3768</v>
      </c>
      <c r="E29" s="51">
        <f t="shared" si="0"/>
        <v>7.9656160458452696E-2</v>
      </c>
      <c r="F29" s="52">
        <f t="shared" si="1"/>
        <v>1.05133928571429</v>
      </c>
    </row>
    <row r="30" spans="1:6" ht="36" customHeight="1">
      <c r="A30" s="74" t="s">
        <v>1366</v>
      </c>
      <c r="B30" s="75">
        <v>974</v>
      </c>
      <c r="C30" s="76">
        <v>936</v>
      </c>
      <c r="D30" s="77">
        <v>1143</v>
      </c>
      <c r="E30" s="51">
        <f t="shared" si="0"/>
        <v>0.17351129363449699</v>
      </c>
      <c r="F30" s="52">
        <f t="shared" si="1"/>
        <v>1.22115384615385</v>
      </c>
    </row>
    <row r="31" spans="1:6" ht="36" customHeight="1">
      <c r="A31" s="74" t="s">
        <v>1367</v>
      </c>
      <c r="B31" s="75">
        <v>873</v>
      </c>
      <c r="C31" s="76">
        <v>41</v>
      </c>
      <c r="D31" s="77">
        <v>50</v>
      </c>
      <c r="E31" s="51">
        <f t="shared" si="0"/>
        <v>-0.94272623138602496</v>
      </c>
      <c r="F31" s="52">
        <f t="shared" si="1"/>
        <v>1.2195121951219501</v>
      </c>
    </row>
    <row r="32" spans="1:6" ht="36" customHeight="1">
      <c r="A32" s="74" t="s">
        <v>1368</v>
      </c>
      <c r="B32" s="75">
        <v>1640</v>
      </c>
      <c r="C32" s="76">
        <v>2473</v>
      </c>
      <c r="D32" s="77">
        <v>2323</v>
      </c>
      <c r="E32" s="51">
        <f t="shared" si="0"/>
        <v>0.41646341463414599</v>
      </c>
      <c r="F32" s="52">
        <f t="shared" si="1"/>
        <v>0.93934492519207402</v>
      </c>
    </row>
    <row r="33" spans="1:6" ht="36" customHeight="1">
      <c r="A33" s="70" t="s">
        <v>1375</v>
      </c>
      <c r="B33" s="78">
        <v>9151</v>
      </c>
      <c r="C33" s="79">
        <v>10942</v>
      </c>
      <c r="D33" s="73">
        <v>12915</v>
      </c>
      <c r="E33" s="51">
        <f t="shared" si="0"/>
        <v>0.41132116708556399</v>
      </c>
      <c r="F33" s="52">
        <f t="shared" si="1"/>
        <v>1.1803143849387701</v>
      </c>
    </row>
    <row r="34" spans="1:6" ht="36" customHeight="1">
      <c r="A34" s="74" t="s">
        <v>1366</v>
      </c>
      <c r="B34" s="85">
        <v>2550</v>
      </c>
      <c r="C34" s="86">
        <v>3548</v>
      </c>
      <c r="D34" s="77">
        <v>5015</v>
      </c>
      <c r="E34" s="51">
        <f t="shared" si="0"/>
        <v>0.96666666666666701</v>
      </c>
      <c r="F34" s="52">
        <f t="shared" si="1"/>
        <v>1.4134723788049599</v>
      </c>
    </row>
    <row r="35" spans="1:6" ht="36" customHeight="1">
      <c r="A35" s="74" t="s">
        <v>1367</v>
      </c>
      <c r="B35" s="85">
        <v>385</v>
      </c>
      <c r="C35" s="86">
        <v>13</v>
      </c>
      <c r="D35" s="77">
        <v>15</v>
      </c>
      <c r="E35" s="51">
        <f t="shared" si="0"/>
        <v>-0.96103896103896103</v>
      </c>
      <c r="F35" s="52">
        <f t="shared" si="1"/>
        <v>1.15384615384615</v>
      </c>
    </row>
    <row r="36" spans="1:6" ht="36" customHeight="1">
      <c r="A36" s="74" t="s">
        <v>1368</v>
      </c>
      <c r="B36" s="85">
        <v>6216</v>
      </c>
      <c r="C36" s="86">
        <v>7381</v>
      </c>
      <c r="D36" s="77">
        <v>7884</v>
      </c>
      <c r="E36" s="51">
        <f t="shared" si="0"/>
        <v>0.26833976833976803</v>
      </c>
      <c r="F36" s="52">
        <f t="shared" si="1"/>
        <v>1.0681479474326001</v>
      </c>
    </row>
    <row r="37" spans="1:6" ht="36" customHeight="1">
      <c r="A37" s="87" t="s">
        <v>1376</v>
      </c>
      <c r="B37" s="78">
        <f>B5+B9+B13+B17+B21++B25+B29+B33</f>
        <v>37327</v>
      </c>
      <c r="C37" s="88">
        <f>C5+C9+C13+C17+C21++C25+C29+C33</f>
        <v>39469</v>
      </c>
      <c r="D37" s="89">
        <v>41390</v>
      </c>
      <c r="E37" s="51">
        <f t="shared" si="0"/>
        <v>0.108848822568114</v>
      </c>
      <c r="F37" s="52">
        <f t="shared" si="1"/>
        <v>1.0486711089716001</v>
      </c>
    </row>
    <row r="38" spans="1:6" ht="36" customHeight="1">
      <c r="A38" s="74" t="s">
        <v>1377</v>
      </c>
      <c r="B38" s="85">
        <f t="shared" ref="B38:C40" si="2">B6+B10+B14+B18+B22++B26+B30+B34</f>
        <v>27278</v>
      </c>
      <c r="C38" s="90">
        <f t="shared" si="2"/>
        <v>28527</v>
      </c>
      <c r="D38" s="91">
        <v>28920</v>
      </c>
      <c r="E38" s="51">
        <f t="shared" si="0"/>
        <v>6.0195028961067501E-2</v>
      </c>
      <c r="F38" s="52">
        <f t="shared" si="1"/>
        <v>1.01377642233673</v>
      </c>
    </row>
    <row r="39" spans="1:6" ht="36" customHeight="1">
      <c r="A39" s="74" t="s">
        <v>1378</v>
      </c>
      <c r="B39" s="85">
        <f t="shared" si="2"/>
        <v>1436</v>
      </c>
      <c r="C39" s="90">
        <f t="shared" si="2"/>
        <v>184</v>
      </c>
      <c r="D39" s="91">
        <v>192</v>
      </c>
      <c r="E39" s="51">
        <f t="shared" si="0"/>
        <v>-0.86629526462395501</v>
      </c>
      <c r="F39" s="52">
        <f t="shared" si="1"/>
        <v>1.0434782608695701</v>
      </c>
    </row>
    <row r="40" spans="1:6" ht="36" customHeight="1">
      <c r="A40" s="74" t="s">
        <v>1379</v>
      </c>
      <c r="B40" s="85">
        <f t="shared" si="2"/>
        <v>8395</v>
      </c>
      <c r="C40" s="90">
        <f t="shared" si="2"/>
        <v>10393</v>
      </c>
      <c r="D40" s="91">
        <v>10973</v>
      </c>
      <c r="E40" s="51">
        <f t="shared" si="0"/>
        <v>0.30708755211435401</v>
      </c>
      <c r="F40" s="52">
        <f t="shared" si="1"/>
        <v>1.05580679303377</v>
      </c>
    </row>
    <row r="41" spans="1:6" ht="36" customHeight="1">
      <c r="A41" s="70" t="s">
        <v>43</v>
      </c>
      <c r="B41" s="78">
        <v>9308</v>
      </c>
      <c r="C41" s="79">
        <v>9270</v>
      </c>
      <c r="D41" s="73">
        <v>11209</v>
      </c>
      <c r="E41" s="51">
        <f t="shared" si="0"/>
        <v>0.20423291792006901</v>
      </c>
      <c r="F41" s="52">
        <f t="shared" si="1"/>
        <v>1.2091693635383001</v>
      </c>
    </row>
    <row r="42" spans="1:6" ht="36" customHeight="1">
      <c r="A42" s="70" t="s">
        <v>1380</v>
      </c>
      <c r="B42" s="78"/>
      <c r="C42" s="79"/>
      <c r="D42" s="73"/>
      <c r="E42" s="51"/>
      <c r="F42" s="52"/>
    </row>
    <row r="43" spans="1:6" ht="36" customHeight="1">
      <c r="A43" s="87" t="s">
        <v>1381</v>
      </c>
      <c r="B43" s="78">
        <v>46635</v>
      </c>
      <c r="C43" s="79">
        <v>48739</v>
      </c>
      <c r="D43" s="73">
        <v>52599</v>
      </c>
      <c r="E43" s="51">
        <f t="shared" si="0"/>
        <v>0.127886780315214</v>
      </c>
      <c r="F43" s="52">
        <f t="shared" si="1"/>
        <v>1.0791973573524301</v>
      </c>
    </row>
    <row r="44" spans="1:6" ht="208.5" customHeight="1">
      <c r="A44" s="268"/>
      <c r="B44" s="268"/>
      <c r="C44" s="268"/>
      <c r="D44" s="268"/>
      <c r="E44" s="268"/>
      <c r="F44" s="268"/>
    </row>
  </sheetData>
  <mergeCells count="6">
    <mergeCell ref="A1:F1"/>
    <mergeCell ref="C3:D3"/>
    <mergeCell ref="E3:F3"/>
    <mergeCell ref="A44:F44"/>
    <mergeCell ref="A3:A4"/>
    <mergeCell ref="B3:B4"/>
  </mergeCells>
  <phoneticPr fontId="92" type="noConversion"/>
  <conditionalFormatting sqref="F5:F43">
    <cfRule type="cellIs" dxfId="7" priority="4" stopIfTrue="1" operator="greaterThan">
      <formula>10</formula>
    </cfRule>
    <cfRule type="cellIs" dxfId="6" priority="5" stopIfTrue="1" operator="lessThanOrEqual">
      <formula>-1</formula>
    </cfRule>
  </conditionalFormatting>
  <conditionalFormatting sqref="F17:F43 E44:F44 C17:D44 C6:D14 F6:F14">
    <cfRule type="cellIs" dxfId="5" priority="8" stopIfTrue="1" operator="lessThan">
      <formula>0</formula>
    </cfRule>
  </conditionalFormatting>
  <conditionalFormatting sqref="D6:D14 D17:D43">
    <cfRule type="cellIs" dxfId="4" priority="1" stopIfTrue="1" operator="lessThan">
      <formula>0</formula>
    </cfRule>
  </conditionalFormatting>
  <printOptions horizontalCentered="1"/>
  <pageMargins left="0.39370078740157483" right="0.39370078740157483" top="0.74803149606299213" bottom="0.74803149606299213" header="0.31496062992125984" footer="0.31496062992125984"/>
  <pageSetup paperSize="9" scale="75" orientation="portrait" r:id="rId1"/>
  <headerFooter alignWithMargins="0">
    <oddFooter>&amp;C&amp;14- &amp;P+63 -</oddFooter>
  </headerFooter>
</worksheet>
</file>

<file path=xl/worksheets/sheet14.xml><?xml version="1.0" encoding="utf-8"?>
<worksheet xmlns="http://schemas.openxmlformats.org/spreadsheetml/2006/main" xmlns:r="http://schemas.openxmlformats.org/officeDocument/2006/relationships">
  <sheetPr>
    <tabColor theme="0" tint="-0.14993743705557422"/>
  </sheetPr>
  <dimension ref="A1:F25"/>
  <sheetViews>
    <sheetView showZeros="0" view="pageBreakPreview" zoomScale="90" zoomScaleSheetLayoutView="90" workbookViewId="0">
      <pane ySplit="4" topLeftCell="A23" activePane="bottomLeft" state="frozen"/>
      <selection pane="bottomLeft" activeCell="E20" sqref="E20"/>
    </sheetView>
  </sheetViews>
  <sheetFormatPr defaultColWidth="9" defaultRowHeight="14.25"/>
  <cols>
    <col min="1" max="1" width="43.75" style="41" customWidth="1"/>
    <col min="2" max="6" width="16.75" style="41" customWidth="1"/>
    <col min="7" max="255" width="9" style="41"/>
    <col min="256" max="256" width="40.625" style="41" customWidth="1"/>
    <col min="257" max="257" width="15.75" style="41" customWidth="1"/>
    <col min="258" max="258" width="14.5" style="41" customWidth="1"/>
    <col min="259" max="259" width="11" style="41" customWidth="1"/>
    <col min="260" max="261" width="9" style="41"/>
    <col min="262" max="262" width="11.625" style="41" customWidth="1"/>
    <col min="263" max="511" width="9" style="41"/>
    <col min="512" max="512" width="40.625" style="41" customWidth="1"/>
    <col min="513" max="513" width="15.75" style="41" customWidth="1"/>
    <col min="514" max="514" width="14.5" style="41" customWidth="1"/>
    <col min="515" max="515" width="11" style="41" customWidth="1"/>
    <col min="516" max="517" width="9" style="41"/>
    <col min="518" max="518" width="11.625" style="41" customWidth="1"/>
    <col min="519" max="767" width="9" style="41"/>
    <col min="768" max="768" width="40.625" style="41" customWidth="1"/>
    <col min="769" max="769" width="15.75" style="41" customWidth="1"/>
    <col min="770" max="770" width="14.5" style="41" customWidth="1"/>
    <col min="771" max="771" width="11" style="41" customWidth="1"/>
    <col min="772" max="773" width="9" style="41"/>
    <col min="774" max="774" width="11.625" style="41" customWidth="1"/>
    <col min="775" max="1023" width="9" style="41"/>
    <col min="1024" max="1024" width="40.625" style="41" customWidth="1"/>
    <col min="1025" max="1025" width="15.75" style="41" customWidth="1"/>
    <col min="1026" max="1026" width="14.5" style="41" customWidth="1"/>
    <col min="1027" max="1027" width="11" style="41" customWidth="1"/>
    <col min="1028" max="1029" width="9" style="41"/>
    <col min="1030" max="1030" width="11.625" style="41" customWidth="1"/>
    <col min="1031" max="1279" width="9" style="41"/>
    <col min="1280" max="1280" width="40.625" style="41" customWidth="1"/>
    <col min="1281" max="1281" width="15.75" style="41" customWidth="1"/>
    <col min="1282" max="1282" width="14.5" style="41" customWidth="1"/>
    <col min="1283" max="1283" width="11" style="41" customWidth="1"/>
    <col min="1284" max="1285" width="9" style="41"/>
    <col min="1286" max="1286" width="11.625" style="41" customWidth="1"/>
    <col min="1287" max="1535" width="9" style="41"/>
    <col min="1536" max="1536" width="40.625" style="41" customWidth="1"/>
    <col min="1537" max="1537" width="15.75" style="41" customWidth="1"/>
    <col min="1538" max="1538" width="14.5" style="41" customWidth="1"/>
    <col min="1539" max="1539" width="11" style="41" customWidth="1"/>
    <col min="1540" max="1541" width="9" style="41"/>
    <col min="1542" max="1542" width="11.625" style="41" customWidth="1"/>
    <col min="1543" max="1791" width="9" style="41"/>
    <col min="1792" max="1792" width="40.625" style="41" customWidth="1"/>
    <col min="1793" max="1793" width="15.75" style="41" customWidth="1"/>
    <col min="1794" max="1794" width="14.5" style="41" customWidth="1"/>
    <col min="1795" max="1795" width="11" style="41" customWidth="1"/>
    <col min="1796" max="1797" width="9" style="41"/>
    <col min="1798" max="1798" width="11.625" style="41" customWidth="1"/>
    <col min="1799" max="2047" width="9" style="41"/>
    <col min="2048" max="2048" width="40.625" style="41" customWidth="1"/>
    <col min="2049" max="2049" width="15.75" style="41" customWidth="1"/>
    <col min="2050" max="2050" width="14.5" style="41" customWidth="1"/>
    <col min="2051" max="2051" width="11" style="41" customWidth="1"/>
    <col min="2052" max="2053" width="9" style="41"/>
    <col min="2054" max="2054" width="11.625" style="41" customWidth="1"/>
    <col min="2055" max="2303" width="9" style="41"/>
    <col min="2304" max="2304" width="40.625" style="41" customWidth="1"/>
    <col min="2305" max="2305" width="15.75" style="41" customWidth="1"/>
    <col min="2306" max="2306" width="14.5" style="41" customWidth="1"/>
    <col min="2307" max="2307" width="11" style="41" customWidth="1"/>
    <col min="2308" max="2309" width="9" style="41"/>
    <col min="2310" max="2310" width="11.625" style="41" customWidth="1"/>
    <col min="2311" max="2559" width="9" style="41"/>
    <col min="2560" max="2560" width="40.625" style="41" customWidth="1"/>
    <col min="2561" max="2561" width="15.75" style="41" customWidth="1"/>
    <col min="2562" max="2562" width="14.5" style="41" customWidth="1"/>
    <col min="2563" max="2563" width="11" style="41" customWidth="1"/>
    <col min="2564" max="2565" width="9" style="41"/>
    <col min="2566" max="2566" width="11.625" style="41" customWidth="1"/>
    <col min="2567" max="2815" width="9" style="41"/>
    <col min="2816" max="2816" width="40.625" style="41" customWidth="1"/>
    <col min="2817" max="2817" width="15.75" style="41" customWidth="1"/>
    <col min="2818" max="2818" width="14.5" style="41" customWidth="1"/>
    <col min="2819" max="2819" width="11" style="41" customWidth="1"/>
    <col min="2820" max="2821" width="9" style="41"/>
    <col min="2822" max="2822" width="11.625" style="41" customWidth="1"/>
    <col min="2823" max="3071" width="9" style="41"/>
    <col min="3072" max="3072" width="40.625" style="41" customWidth="1"/>
    <col min="3073" max="3073" width="15.75" style="41" customWidth="1"/>
    <col min="3074" max="3074" width="14.5" style="41" customWidth="1"/>
    <col min="3075" max="3075" width="11" style="41" customWidth="1"/>
    <col min="3076" max="3077" width="9" style="41"/>
    <col min="3078" max="3078" width="11.625" style="41" customWidth="1"/>
    <col min="3079" max="3327" width="9" style="41"/>
    <col min="3328" max="3328" width="40.625" style="41" customWidth="1"/>
    <col min="3329" max="3329" width="15.75" style="41" customWidth="1"/>
    <col min="3330" max="3330" width="14.5" style="41" customWidth="1"/>
    <col min="3331" max="3331" width="11" style="41" customWidth="1"/>
    <col min="3332" max="3333" width="9" style="41"/>
    <col min="3334" max="3334" width="11.625" style="41" customWidth="1"/>
    <col min="3335" max="3583" width="9" style="41"/>
    <col min="3584" max="3584" width="40.625" style="41" customWidth="1"/>
    <col min="3585" max="3585" width="15.75" style="41" customWidth="1"/>
    <col min="3586" max="3586" width="14.5" style="41" customWidth="1"/>
    <col min="3587" max="3587" width="11" style="41" customWidth="1"/>
    <col min="3588" max="3589" width="9" style="41"/>
    <col min="3590" max="3590" width="11.625" style="41" customWidth="1"/>
    <col min="3591" max="3839" width="9" style="41"/>
    <col min="3840" max="3840" width="40.625" style="41" customWidth="1"/>
    <col min="3841" max="3841" width="15.75" style="41" customWidth="1"/>
    <col min="3842" max="3842" width="14.5" style="41" customWidth="1"/>
    <col min="3843" max="3843" width="11" style="41" customWidth="1"/>
    <col min="3844" max="3845" width="9" style="41"/>
    <col min="3846" max="3846" width="11.625" style="41" customWidth="1"/>
    <col min="3847" max="4095" width="9" style="41"/>
    <col min="4096" max="4096" width="40.625" style="41" customWidth="1"/>
    <col min="4097" max="4097" width="15.75" style="41" customWidth="1"/>
    <col min="4098" max="4098" width="14.5" style="41" customWidth="1"/>
    <col min="4099" max="4099" width="11" style="41" customWidth="1"/>
    <col min="4100" max="4101" width="9" style="41"/>
    <col min="4102" max="4102" width="11.625" style="41" customWidth="1"/>
    <col min="4103" max="4351" width="9" style="41"/>
    <col min="4352" max="4352" width="40.625" style="41" customWidth="1"/>
    <col min="4353" max="4353" width="15.75" style="41" customWidth="1"/>
    <col min="4354" max="4354" width="14.5" style="41" customWidth="1"/>
    <col min="4355" max="4355" width="11" style="41" customWidth="1"/>
    <col min="4356" max="4357" width="9" style="41"/>
    <col min="4358" max="4358" width="11.625" style="41" customWidth="1"/>
    <col min="4359" max="4607" width="9" style="41"/>
    <col min="4608" max="4608" width="40.625" style="41" customWidth="1"/>
    <col min="4609" max="4609" width="15.75" style="41" customWidth="1"/>
    <col min="4610" max="4610" width="14.5" style="41" customWidth="1"/>
    <col min="4611" max="4611" width="11" style="41" customWidth="1"/>
    <col min="4612" max="4613" width="9" style="41"/>
    <col min="4614" max="4614" width="11.625" style="41" customWidth="1"/>
    <col min="4615" max="4863" width="9" style="41"/>
    <col min="4864" max="4864" width="40.625" style="41" customWidth="1"/>
    <col min="4865" max="4865" width="15.75" style="41" customWidth="1"/>
    <col min="4866" max="4866" width="14.5" style="41" customWidth="1"/>
    <col min="4867" max="4867" width="11" style="41" customWidth="1"/>
    <col min="4868" max="4869" width="9" style="41"/>
    <col min="4870" max="4870" width="11.625" style="41" customWidth="1"/>
    <col min="4871" max="5119" width="9" style="41"/>
    <col min="5120" max="5120" width="40.625" style="41" customWidth="1"/>
    <col min="5121" max="5121" width="15.75" style="41" customWidth="1"/>
    <col min="5122" max="5122" width="14.5" style="41" customWidth="1"/>
    <col min="5123" max="5123" width="11" style="41" customWidth="1"/>
    <col min="5124" max="5125" width="9" style="41"/>
    <col min="5126" max="5126" width="11.625" style="41" customWidth="1"/>
    <col min="5127" max="5375" width="9" style="41"/>
    <col min="5376" max="5376" width="40.625" style="41" customWidth="1"/>
    <col min="5377" max="5377" width="15.75" style="41" customWidth="1"/>
    <col min="5378" max="5378" width="14.5" style="41" customWidth="1"/>
    <col min="5379" max="5379" width="11" style="41" customWidth="1"/>
    <col min="5380" max="5381" width="9" style="41"/>
    <col min="5382" max="5382" width="11.625" style="41" customWidth="1"/>
    <col min="5383" max="5631" width="9" style="41"/>
    <col min="5632" max="5632" width="40.625" style="41" customWidth="1"/>
    <col min="5633" max="5633" width="15.75" style="41" customWidth="1"/>
    <col min="5634" max="5634" width="14.5" style="41" customWidth="1"/>
    <col min="5635" max="5635" width="11" style="41" customWidth="1"/>
    <col min="5636" max="5637" width="9" style="41"/>
    <col min="5638" max="5638" width="11.625" style="41" customWidth="1"/>
    <col min="5639" max="5887" width="9" style="41"/>
    <col min="5888" max="5888" width="40.625" style="41" customWidth="1"/>
    <col min="5889" max="5889" width="15.75" style="41" customWidth="1"/>
    <col min="5890" max="5890" width="14.5" style="41" customWidth="1"/>
    <col min="5891" max="5891" width="11" style="41" customWidth="1"/>
    <col min="5892" max="5893" width="9" style="41"/>
    <col min="5894" max="5894" width="11.625" style="41" customWidth="1"/>
    <col min="5895" max="6143" width="9" style="41"/>
    <col min="6144" max="6144" width="40.625" style="41" customWidth="1"/>
    <col min="6145" max="6145" width="15.75" style="41" customWidth="1"/>
    <col min="6146" max="6146" width="14.5" style="41" customWidth="1"/>
    <col min="6147" max="6147" width="11" style="41" customWidth="1"/>
    <col min="6148" max="6149" width="9" style="41"/>
    <col min="6150" max="6150" width="11.625" style="41" customWidth="1"/>
    <col min="6151" max="6399" width="9" style="41"/>
    <col min="6400" max="6400" width="40.625" style="41" customWidth="1"/>
    <col min="6401" max="6401" width="15.75" style="41" customWidth="1"/>
    <col min="6402" max="6402" width="14.5" style="41" customWidth="1"/>
    <col min="6403" max="6403" width="11" style="41" customWidth="1"/>
    <col min="6404" max="6405" width="9" style="41"/>
    <col min="6406" max="6406" width="11.625" style="41" customWidth="1"/>
    <col min="6407" max="6655" width="9" style="41"/>
    <col min="6656" max="6656" width="40.625" style="41" customWidth="1"/>
    <col min="6657" max="6657" width="15.75" style="41" customWidth="1"/>
    <col min="6658" max="6658" width="14.5" style="41" customWidth="1"/>
    <col min="6659" max="6659" width="11" style="41" customWidth="1"/>
    <col min="6660" max="6661" width="9" style="41"/>
    <col min="6662" max="6662" width="11.625" style="41" customWidth="1"/>
    <col min="6663" max="6911" width="9" style="41"/>
    <col min="6912" max="6912" width="40.625" style="41" customWidth="1"/>
    <col min="6913" max="6913" width="15.75" style="41" customWidth="1"/>
    <col min="6914" max="6914" width="14.5" style="41" customWidth="1"/>
    <col min="6915" max="6915" width="11" style="41" customWidth="1"/>
    <col min="6916" max="6917" width="9" style="41"/>
    <col min="6918" max="6918" width="11.625" style="41" customWidth="1"/>
    <col min="6919" max="7167" width="9" style="41"/>
    <col min="7168" max="7168" width="40.625" style="41" customWidth="1"/>
    <col min="7169" max="7169" width="15.75" style="41" customWidth="1"/>
    <col min="7170" max="7170" width="14.5" style="41" customWidth="1"/>
    <col min="7171" max="7171" width="11" style="41" customWidth="1"/>
    <col min="7172" max="7173" width="9" style="41"/>
    <col min="7174" max="7174" width="11.625" style="41" customWidth="1"/>
    <col min="7175" max="7423" width="9" style="41"/>
    <col min="7424" max="7424" width="40.625" style="41" customWidth="1"/>
    <col min="7425" max="7425" width="15.75" style="41" customWidth="1"/>
    <col min="7426" max="7426" width="14.5" style="41" customWidth="1"/>
    <col min="7427" max="7427" width="11" style="41" customWidth="1"/>
    <col min="7428" max="7429" width="9" style="41"/>
    <col min="7430" max="7430" width="11.625" style="41" customWidth="1"/>
    <col min="7431" max="7679" width="9" style="41"/>
    <col min="7680" max="7680" width="40.625" style="41" customWidth="1"/>
    <col min="7681" max="7681" width="15.75" style="41" customWidth="1"/>
    <col min="7682" max="7682" width="14.5" style="41" customWidth="1"/>
    <col min="7683" max="7683" width="11" style="41" customWidth="1"/>
    <col min="7684" max="7685" width="9" style="41"/>
    <col min="7686" max="7686" width="11.625" style="41" customWidth="1"/>
    <col min="7687" max="7935" width="9" style="41"/>
    <col min="7936" max="7936" width="40.625" style="41" customWidth="1"/>
    <col min="7937" max="7937" width="15.75" style="41" customWidth="1"/>
    <col min="7938" max="7938" width="14.5" style="41" customWidth="1"/>
    <col min="7939" max="7939" width="11" style="41" customWidth="1"/>
    <col min="7940" max="7941" width="9" style="41"/>
    <col min="7942" max="7942" width="11.625" style="41" customWidth="1"/>
    <col min="7943" max="8191" width="9" style="41"/>
    <col min="8192" max="8192" width="40.625" style="41" customWidth="1"/>
    <col min="8193" max="8193" width="15.75" style="41" customWidth="1"/>
    <col min="8194" max="8194" width="14.5" style="41" customWidth="1"/>
    <col min="8195" max="8195" width="11" style="41" customWidth="1"/>
    <col min="8196" max="8197" width="9" style="41"/>
    <col min="8198" max="8198" width="11.625" style="41" customWidth="1"/>
    <col min="8199" max="8447" width="9" style="41"/>
    <col min="8448" max="8448" width="40.625" style="41" customWidth="1"/>
    <col min="8449" max="8449" width="15.75" style="41" customWidth="1"/>
    <col min="8450" max="8450" width="14.5" style="41" customWidth="1"/>
    <col min="8451" max="8451" width="11" style="41" customWidth="1"/>
    <col min="8452" max="8453" width="9" style="41"/>
    <col min="8454" max="8454" width="11.625" style="41" customWidth="1"/>
    <col min="8455" max="8703" width="9" style="41"/>
    <col min="8704" max="8704" width="40.625" style="41" customWidth="1"/>
    <col min="8705" max="8705" width="15.75" style="41" customWidth="1"/>
    <col min="8706" max="8706" width="14.5" style="41" customWidth="1"/>
    <col min="8707" max="8707" width="11" style="41" customWidth="1"/>
    <col min="8708" max="8709" width="9" style="41"/>
    <col min="8710" max="8710" width="11.625" style="41" customWidth="1"/>
    <col min="8711" max="8959" width="9" style="41"/>
    <col min="8960" max="8960" width="40.625" style="41" customWidth="1"/>
    <col min="8961" max="8961" width="15.75" style="41" customWidth="1"/>
    <col min="8962" max="8962" width="14.5" style="41" customWidth="1"/>
    <col min="8963" max="8963" width="11" style="41" customWidth="1"/>
    <col min="8964" max="8965" width="9" style="41"/>
    <col min="8966" max="8966" width="11.625" style="41" customWidth="1"/>
    <col min="8967" max="9215" width="9" style="41"/>
    <col min="9216" max="9216" width="40.625" style="41" customWidth="1"/>
    <col min="9217" max="9217" width="15.75" style="41" customWidth="1"/>
    <col min="9218" max="9218" width="14.5" style="41" customWidth="1"/>
    <col min="9219" max="9219" width="11" style="41" customWidth="1"/>
    <col min="9220" max="9221" width="9" style="41"/>
    <col min="9222" max="9222" width="11.625" style="41" customWidth="1"/>
    <col min="9223" max="9471" width="9" style="41"/>
    <col min="9472" max="9472" width="40.625" style="41" customWidth="1"/>
    <col min="9473" max="9473" width="15.75" style="41" customWidth="1"/>
    <col min="9474" max="9474" width="14.5" style="41" customWidth="1"/>
    <col min="9475" max="9475" width="11" style="41" customWidth="1"/>
    <col min="9476" max="9477" width="9" style="41"/>
    <col min="9478" max="9478" width="11.625" style="41" customWidth="1"/>
    <col min="9479" max="9727" width="9" style="41"/>
    <col min="9728" max="9728" width="40.625" style="41" customWidth="1"/>
    <col min="9729" max="9729" width="15.75" style="41" customWidth="1"/>
    <col min="9730" max="9730" width="14.5" style="41" customWidth="1"/>
    <col min="9731" max="9731" width="11" style="41" customWidth="1"/>
    <col min="9732" max="9733" width="9" style="41"/>
    <col min="9734" max="9734" width="11.625" style="41" customWidth="1"/>
    <col min="9735" max="9983" width="9" style="41"/>
    <col min="9984" max="9984" width="40.625" style="41" customWidth="1"/>
    <col min="9985" max="9985" width="15.75" style="41" customWidth="1"/>
    <col min="9986" max="9986" width="14.5" style="41" customWidth="1"/>
    <col min="9987" max="9987" width="11" style="41" customWidth="1"/>
    <col min="9988" max="9989" width="9" style="41"/>
    <col min="9990" max="9990" width="11.625" style="41" customWidth="1"/>
    <col min="9991" max="10239" width="9" style="41"/>
    <col min="10240" max="10240" width="40.625" style="41" customWidth="1"/>
    <col min="10241" max="10241" width="15.75" style="41" customWidth="1"/>
    <col min="10242" max="10242" width="14.5" style="41" customWidth="1"/>
    <col min="10243" max="10243" width="11" style="41" customWidth="1"/>
    <col min="10244" max="10245" width="9" style="41"/>
    <col min="10246" max="10246" width="11.625" style="41" customWidth="1"/>
    <col min="10247" max="10495" width="9" style="41"/>
    <col min="10496" max="10496" width="40.625" style="41" customWidth="1"/>
    <col min="10497" max="10497" width="15.75" style="41" customWidth="1"/>
    <col min="10498" max="10498" width="14.5" style="41" customWidth="1"/>
    <col min="10499" max="10499" width="11" style="41" customWidth="1"/>
    <col min="10500" max="10501" width="9" style="41"/>
    <col min="10502" max="10502" width="11.625" style="41" customWidth="1"/>
    <col min="10503" max="10751" width="9" style="41"/>
    <col min="10752" max="10752" width="40.625" style="41" customWidth="1"/>
    <col min="10753" max="10753" width="15.75" style="41" customWidth="1"/>
    <col min="10754" max="10754" width="14.5" style="41" customWidth="1"/>
    <col min="10755" max="10755" width="11" style="41" customWidth="1"/>
    <col min="10756" max="10757" width="9" style="41"/>
    <col min="10758" max="10758" width="11.625" style="41" customWidth="1"/>
    <col min="10759" max="11007" width="9" style="41"/>
    <col min="11008" max="11008" width="40.625" style="41" customWidth="1"/>
    <col min="11009" max="11009" width="15.75" style="41" customWidth="1"/>
    <col min="11010" max="11010" width="14.5" style="41" customWidth="1"/>
    <col min="11011" max="11011" width="11" style="41" customWidth="1"/>
    <col min="11012" max="11013" width="9" style="41"/>
    <col min="11014" max="11014" width="11.625" style="41" customWidth="1"/>
    <col min="11015" max="11263" width="9" style="41"/>
    <col min="11264" max="11264" width="40.625" style="41" customWidth="1"/>
    <col min="11265" max="11265" width="15.75" style="41" customWidth="1"/>
    <col min="11266" max="11266" width="14.5" style="41" customWidth="1"/>
    <col min="11267" max="11267" width="11" style="41" customWidth="1"/>
    <col min="11268" max="11269" width="9" style="41"/>
    <col min="11270" max="11270" width="11.625" style="41" customWidth="1"/>
    <col min="11271" max="11519" width="9" style="41"/>
    <col min="11520" max="11520" width="40.625" style="41" customWidth="1"/>
    <col min="11521" max="11521" width="15.75" style="41" customWidth="1"/>
    <col min="11522" max="11522" width="14.5" style="41" customWidth="1"/>
    <col min="11523" max="11523" width="11" style="41" customWidth="1"/>
    <col min="11524" max="11525" width="9" style="41"/>
    <col min="11526" max="11526" width="11.625" style="41" customWidth="1"/>
    <col min="11527" max="11775" width="9" style="41"/>
    <col min="11776" max="11776" width="40.625" style="41" customWidth="1"/>
    <col min="11777" max="11777" width="15.75" style="41" customWidth="1"/>
    <col min="11778" max="11778" width="14.5" style="41" customWidth="1"/>
    <col min="11779" max="11779" width="11" style="41" customWidth="1"/>
    <col min="11780" max="11781" width="9" style="41"/>
    <col min="11782" max="11782" width="11.625" style="41" customWidth="1"/>
    <col min="11783" max="12031" width="9" style="41"/>
    <col min="12032" max="12032" width="40.625" style="41" customWidth="1"/>
    <col min="12033" max="12033" width="15.75" style="41" customWidth="1"/>
    <col min="12034" max="12034" width="14.5" style="41" customWidth="1"/>
    <col min="12035" max="12035" width="11" style="41" customWidth="1"/>
    <col min="12036" max="12037" width="9" style="41"/>
    <col min="12038" max="12038" width="11.625" style="41" customWidth="1"/>
    <col min="12039" max="12287" width="9" style="41"/>
    <col min="12288" max="12288" width="40.625" style="41" customWidth="1"/>
    <col min="12289" max="12289" width="15.75" style="41" customWidth="1"/>
    <col min="12290" max="12290" width="14.5" style="41" customWidth="1"/>
    <col min="12291" max="12291" width="11" style="41" customWidth="1"/>
    <col min="12292" max="12293" width="9" style="41"/>
    <col min="12294" max="12294" width="11.625" style="41" customWidth="1"/>
    <col min="12295" max="12543" width="9" style="41"/>
    <col min="12544" max="12544" width="40.625" style="41" customWidth="1"/>
    <col min="12545" max="12545" width="15.75" style="41" customWidth="1"/>
    <col min="12546" max="12546" width="14.5" style="41" customWidth="1"/>
    <col min="12547" max="12547" width="11" style="41" customWidth="1"/>
    <col min="12548" max="12549" width="9" style="41"/>
    <col min="12550" max="12550" width="11.625" style="41" customWidth="1"/>
    <col min="12551" max="12799" width="9" style="41"/>
    <col min="12800" max="12800" width="40.625" style="41" customWidth="1"/>
    <col min="12801" max="12801" width="15.75" style="41" customWidth="1"/>
    <col min="12802" max="12802" width="14.5" style="41" customWidth="1"/>
    <col min="12803" max="12803" width="11" style="41" customWidth="1"/>
    <col min="12804" max="12805" width="9" style="41"/>
    <col min="12806" max="12806" width="11.625" style="41" customWidth="1"/>
    <col min="12807" max="13055" width="9" style="41"/>
    <col min="13056" max="13056" width="40.625" style="41" customWidth="1"/>
    <col min="13057" max="13057" width="15.75" style="41" customWidth="1"/>
    <col min="13058" max="13058" width="14.5" style="41" customWidth="1"/>
    <col min="13059" max="13059" width="11" style="41" customWidth="1"/>
    <col min="13060" max="13061" width="9" style="41"/>
    <col min="13062" max="13062" width="11.625" style="41" customWidth="1"/>
    <col min="13063" max="13311" width="9" style="41"/>
    <col min="13312" max="13312" width="40.625" style="41" customWidth="1"/>
    <col min="13313" max="13313" width="15.75" style="41" customWidth="1"/>
    <col min="13314" max="13314" width="14.5" style="41" customWidth="1"/>
    <col min="13315" max="13315" width="11" style="41" customWidth="1"/>
    <col min="13316" max="13317" width="9" style="41"/>
    <col min="13318" max="13318" width="11.625" style="41" customWidth="1"/>
    <col min="13319" max="13567" width="9" style="41"/>
    <col min="13568" max="13568" width="40.625" style="41" customWidth="1"/>
    <col min="13569" max="13569" width="15.75" style="41" customWidth="1"/>
    <col min="13570" max="13570" width="14.5" style="41" customWidth="1"/>
    <col min="13571" max="13571" width="11" style="41" customWidth="1"/>
    <col min="13572" max="13573" width="9" style="41"/>
    <col min="13574" max="13574" width="11.625" style="41" customWidth="1"/>
    <col min="13575" max="13823" width="9" style="41"/>
    <col min="13824" max="13824" width="40.625" style="41" customWidth="1"/>
    <col min="13825" max="13825" width="15.75" style="41" customWidth="1"/>
    <col min="13826" max="13826" width="14.5" style="41" customWidth="1"/>
    <col min="13827" max="13827" width="11" style="41" customWidth="1"/>
    <col min="13828" max="13829" width="9" style="41"/>
    <col min="13830" max="13830" width="11.625" style="41" customWidth="1"/>
    <col min="13831" max="14079" width="9" style="41"/>
    <col min="14080" max="14080" width="40.625" style="41" customWidth="1"/>
    <col min="14081" max="14081" width="15.75" style="41" customWidth="1"/>
    <col min="14082" max="14082" width="14.5" style="41" customWidth="1"/>
    <col min="14083" max="14083" width="11" style="41" customWidth="1"/>
    <col min="14084" max="14085" width="9" style="41"/>
    <col min="14086" max="14086" width="11.625" style="41" customWidth="1"/>
    <col min="14087" max="14335" width="9" style="41"/>
    <col min="14336" max="14336" width="40.625" style="41" customWidth="1"/>
    <col min="14337" max="14337" width="15.75" style="41" customWidth="1"/>
    <col min="14338" max="14338" width="14.5" style="41" customWidth="1"/>
    <col min="14339" max="14339" width="11" style="41" customWidth="1"/>
    <col min="14340" max="14341" width="9" style="41"/>
    <col min="14342" max="14342" width="11.625" style="41" customWidth="1"/>
    <col min="14343" max="14591" width="9" style="41"/>
    <col min="14592" max="14592" width="40.625" style="41" customWidth="1"/>
    <col min="14593" max="14593" width="15.75" style="41" customWidth="1"/>
    <col min="14594" max="14594" width="14.5" style="41" customWidth="1"/>
    <col min="14595" max="14595" width="11" style="41" customWidth="1"/>
    <col min="14596" max="14597" width="9" style="41"/>
    <col min="14598" max="14598" width="11.625" style="41" customWidth="1"/>
    <col min="14599" max="14847" width="9" style="41"/>
    <col min="14848" max="14848" width="40.625" style="41" customWidth="1"/>
    <col min="14849" max="14849" width="15.75" style="41" customWidth="1"/>
    <col min="14850" max="14850" width="14.5" style="41" customWidth="1"/>
    <col min="14851" max="14851" width="11" style="41" customWidth="1"/>
    <col min="14852" max="14853" width="9" style="41"/>
    <col min="14854" max="14854" width="11.625" style="41" customWidth="1"/>
    <col min="14855" max="15103" width="9" style="41"/>
    <col min="15104" max="15104" width="40.625" style="41" customWidth="1"/>
    <col min="15105" max="15105" width="15.75" style="41" customWidth="1"/>
    <col min="15106" max="15106" width="14.5" style="41" customWidth="1"/>
    <col min="15107" max="15107" width="11" style="41" customWidth="1"/>
    <col min="15108" max="15109" width="9" style="41"/>
    <col min="15110" max="15110" width="11.625" style="41" customWidth="1"/>
    <col min="15111" max="15359" width="9" style="41"/>
    <col min="15360" max="15360" width="40.625" style="41" customWidth="1"/>
    <col min="15361" max="15361" width="15.75" style="41" customWidth="1"/>
    <col min="15362" max="15362" width="14.5" style="41" customWidth="1"/>
    <col min="15363" max="15363" width="11" style="41" customWidth="1"/>
    <col min="15364" max="15365" width="9" style="41"/>
    <col min="15366" max="15366" width="11.625" style="41" customWidth="1"/>
    <col min="15367" max="15615" width="9" style="41"/>
    <col min="15616" max="15616" width="40.625" style="41" customWidth="1"/>
    <col min="15617" max="15617" width="15.75" style="41" customWidth="1"/>
    <col min="15618" max="15618" width="14.5" style="41" customWidth="1"/>
    <col min="15619" max="15619" width="11" style="41" customWidth="1"/>
    <col min="15620" max="15621" width="9" style="41"/>
    <col min="15622" max="15622" width="11.625" style="41" customWidth="1"/>
    <col min="15623" max="15871" width="9" style="41"/>
    <col min="15872" max="15872" width="40.625" style="41" customWidth="1"/>
    <col min="15873" max="15873" width="15.75" style="41" customWidth="1"/>
    <col min="15874" max="15874" width="14.5" style="41" customWidth="1"/>
    <col min="15875" max="15875" width="11" style="41" customWidth="1"/>
    <col min="15876" max="15877" width="9" style="41"/>
    <col min="15878" max="15878" width="11.625" style="41" customWidth="1"/>
    <col min="15879" max="16127" width="9" style="41"/>
    <col min="16128" max="16128" width="40.625" style="41" customWidth="1"/>
    <col min="16129" max="16129" width="15.75" style="41" customWidth="1"/>
    <col min="16130" max="16130" width="14.5" style="41" customWidth="1"/>
    <col min="16131" max="16131" width="11" style="41" customWidth="1"/>
    <col min="16132" max="16133" width="9" style="41"/>
    <col min="16134" max="16134" width="11.625" style="41" customWidth="1"/>
    <col min="16135" max="16384" width="9" style="41"/>
  </cols>
  <sheetData>
    <row r="1" spans="1:6" s="40" customFormat="1" ht="45" customHeight="1">
      <c r="A1" s="260" t="str">
        <f>YEAR(封面!$B$7)-1&amp;"年维西县社会保险基金支出执行情况表"</f>
        <v>2019年维西县社会保险基金支出执行情况表</v>
      </c>
      <c r="B1" s="260"/>
      <c r="C1" s="260"/>
      <c r="D1" s="260"/>
      <c r="E1" s="260"/>
      <c r="F1" s="260"/>
    </row>
    <row r="2" spans="1:6" s="40" customFormat="1" ht="20.100000000000001" customHeight="1">
      <c r="A2" s="43" t="s">
        <v>1382</v>
      </c>
      <c r="B2" s="44"/>
      <c r="C2" s="45"/>
      <c r="E2" s="46" t="s">
        <v>1383</v>
      </c>
      <c r="F2" s="46"/>
    </row>
    <row r="3" spans="1:6" ht="36" customHeight="1">
      <c r="A3" s="262" t="s">
        <v>10</v>
      </c>
      <c r="B3" s="261" t="str">
        <f>YEAR(封面!$B$7)-2&amp;"年决算数"</f>
        <v>2018年决算数</v>
      </c>
      <c r="C3" s="261" t="str">
        <f>YEAR(封面!$B$7)-1&amp;"年"</f>
        <v>2019年</v>
      </c>
      <c r="D3" s="261"/>
      <c r="E3" s="262" t="s">
        <v>11</v>
      </c>
      <c r="F3" s="262"/>
    </row>
    <row r="4" spans="1:6" ht="36" customHeight="1">
      <c r="A4" s="262"/>
      <c r="B4" s="261"/>
      <c r="C4" s="47" t="s">
        <v>12</v>
      </c>
      <c r="D4" s="47" t="s">
        <v>1364</v>
      </c>
      <c r="E4" s="47" t="str">
        <f>"比"&amp;YEAR(封面!$B$7)-2&amp;"年决算数增长%"</f>
        <v>比2018年决算数增长%</v>
      </c>
      <c r="F4" s="47" t="str">
        <f>"完成"&amp;YEAR(封面!$B$7)-1&amp;"年预算数的%"</f>
        <v>完成2019年预算数的%</v>
      </c>
    </row>
    <row r="5" spans="1:6" ht="36" customHeight="1">
      <c r="A5" s="48" t="s">
        <v>1384</v>
      </c>
      <c r="B5" s="57">
        <v>2694</v>
      </c>
      <c r="C5" s="58">
        <v>2943</v>
      </c>
      <c r="D5" s="49">
        <v>3575</v>
      </c>
      <c r="E5" s="51">
        <f>(D5-B5)/B5</f>
        <v>0.32702301410541901</v>
      </c>
      <c r="F5" s="52">
        <f>D5/C5</f>
        <v>1.2147468569486899</v>
      </c>
    </row>
    <row r="6" spans="1:6" ht="36" customHeight="1">
      <c r="A6" s="53" t="s">
        <v>1385</v>
      </c>
      <c r="B6" s="59">
        <v>2677</v>
      </c>
      <c r="C6" s="60">
        <v>2866</v>
      </c>
      <c r="D6" s="54">
        <v>2928</v>
      </c>
      <c r="E6" s="51">
        <f t="shared" ref="E6:E25" si="0">(D6-B6)/B6</f>
        <v>9.3761673515128902E-2</v>
      </c>
      <c r="F6" s="52">
        <f t="shared" ref="F6:F25" si="1">D6/C6</f>
        <v>1.02163293789253</v>
      </c>
    </row>
    <row r="7" spans="1:6" ht="36" customHeight="1">
      <c r="A7" s="48" t="s">
        <v>1386</v>
      </c>
      <c r="B7" s="57">
        <v>13217</v>
      </c>
      <c r="C7" s="58">
        <v>14165</v>
      </c>
      <c r="D7" s="49">
        <v>14755</v>
      </c>
      <c r="E7" s="51">
        <f t="shared" si="0"/>
        <v>0.11636528713021101</v>
      </c>
      <c r="F7" s="52">
        <f t="shared" si="1"/>
        <v>1.0416519590540101</v>
      </c>
    </row>
    <row r="8" spans="1:6" ht="36" customHeight="1">
      <c r="A8" s="53" t="s">
        <v>1385</v>
      </c>
      <c r="B8" s="59">
        <v>13217</v>
      </c>
      <c r="C8" s="60">
        <v>14165</v>
      </c>
      <c r="D8" s="54">
        <v>14493</v>
      </c>
      <c r="E8" s="51">
        <f t="shared" si="0"/>
        <v>9.6542331845350701E-2</v>
      </c>
      <c r="F8" s="52">
        <f t="shared" si="1"/>
        <v>1.0231556653724001</v>
      </c>
    </row>
    <row r="9" spans="1:6" s="40" customFormat="1" ht="36" customHeight="1">
      <c r="A9" s="48" t="s">
        <v>1387</v>
      </c>
      <c r="B9" s="57">
        <v>29</v>
      </c>
      <c r="C9" s="58">
        <v>51</v>
      </c>
      <c r="D9" s="56">
        <v>49</v>
      </c>
      <c r="E9" s="51">
        <f t="shared" si="0"/>
        <v>0.68965517241379304</v>
      </c>
      <c r="F9" s="52">
        <f t="shared" si="1"/>
        <v>0.96078431372549</v>
      </c>
    </row>
    <row r="10" spans="1:6" s="40" customFormat="1" ht="36" customHeight="1">
      <c r="A10" s="53" t="s">
        <v>1385</v>
      </c>
      <c r="B10" s="59">
        <v>11</v>
      </c>
      <c r="C10" s="60">
        <v>19</v>
      </c>
      <c r="D10" s="61">
        <v>16</v>
      </c>
      <c r="E10" s="51">
        <f t="shared" si="0"/>
        <v>0.45454545454545497</v>
      </c>
      <c r="F10" s="52">
        <f t="shared" si="1"/>
        <v>0.84210526315789502</v>
      </c>
    </row>
    <row r="11" spans="1:6" s="40" customFormat="1" ht="36" customHeight="1">
      <c r="A11" s="48" t="s">
        <v>1388</v>
      </c>
      <c r="B11" s="57">
        <v>3096</v>
      </c>
      <c r="C11" s="58">
        <v>3093</v>
      </c>
      <c r="D11" s="56">
        <v>4043</v>
      </c>
      <c r="E11" s="51">
        <f t="shared" si="0"/>
        <v>0.30587855297157601</v>
      </c>
      <c r="F11" s="52">
        <f t="shared" si="1"/>
        <v>1.30714516650501</v>
      </c>
    </row>
    <row r="12" spans="1:6" s="40" customFormat="1" ht="36" customHeight="1">
      <c r="A12" s="53" t="s">
        <v>1385</v>
      </c>
      <c r="B12" s="59">
        <v>3096</v>
      </c>
      <c r="C12" s="60">
        <v>3091</v>
      </c>
      <c r="D12" s="61">
        <v>4037</v>
      </c>
      <c r="E12" s="51">
        <f t="shared" si="0"/>
        <v>0.30394056847545198</v>
      </c>
      <c r="F12" s="52">
        <f t="shared" si="1"/>
        <v>1.30604982206406</v>
      </c>
    </row>
    <row r="13" spans="1:6" s="40" customFormat="1" ht="36" customHeight="1">
      <c r="A13" s="48" t="s">
        <v>1389</v>
      </c>
      <c r="B13" s="57">
        <v>129</v>
      </c>
      <c r="C13" s="62">
        <v>222</v>
      </c>
      <c r="D13" s="56">
        <v>143</v>
      </c>
      <c r="E13" s="51">
        <f t="shared" si="0"/>
        <v>0.108527131782946</v>
      </c>
      <c r="F13" s="52">
        <f t="shared" si="1"/>
        <v>0.644144144144144</v>
      </c>
    </row>
    <row r="14" spans="1:6" ht="36" customHeight="1">
      <c r="A14" s="53" t="s">
        <v>1385</v>
      </c>
      <c r="B14" s="59">
        <v>129</v>
      </c>
      <c r="C14" s="63">
        <v>222</v>
      </c>
      <c r="D14" s="61">
        <v>124</v>
      </c>
      <c r="E14" s="51">
        <f t="shared" si="0"/>
        <v>-3.8759689922480599E-2</v>
      </c>
      <c r="F14" s="52">
        <f t="shared" si="1"/>
        <v>0.55855855855855896</v>
      </c>
    </row>
    <row r="15" spans="1:6" ht="36" customHeight="1">
      <c r="A15" s="48" t="s">
        <v>1390</v>
      </c>
      <c r="B15" s="57">
        <v>248</v>
      </c>
      <c r="C15" s="62">
        <v>205</v>
      </c>
      <c r="D15" s="56"/>
      <c r="E15" s="51">
        <f t="shared" si="0"/>
        <v>-1</v>
      </c>
      <c r="F15" s="52">
        <f t="shared" si="1"/>
        <v>0</v>
      </c>
    </row>
    <row r="16" spans="1:6" ht="36" customHeight="1">
      <c r="A16" s="53" t="s">
        <v>1385</v>
      </c>
      <c r="B16" s="59">
        <v>248</v>
      </c>
      <c r="C16" s="63">
        <v>205</v>
      </c>
      <c r="D16" s="61"/>
      <c r="E16" s="51">
        <f t="shared" si="0"/>
        <v>-1</v>
      </c>
      <c r="F16" s="52">
        <f t="shared" si="1"/>
        <v>0</v>
      </c>
    </row>
    <row r="17" spans="1:6" ht="36" customHeight="1">
      <c r="A17" s="48" t="s">
        <v>1391</v>
      </c>
      <c r="B17" s="57">
        <v>2438</v>
      </c>
      <c r="C17" s="62">
        <v>2390</v>
      </c>
      <c r="D17" s="56">
        <v>2480</v>
      </c>
      <c r="E17" s="51">
        <f t="shared" si="0"/>
        <v>1.7227235438884301E-2</v>
      </c>
      <c r="F17" s="52">
        <f t="shared" si="1"/>
        <v>1.03765690376569</v>
      </c>
    </row>
    <row r="18" spans="1:6" ht="36" customHeight="1">
      <c r="A18" s="53" t="s">
        <v>1385</v>
      </c>
      <c r="B18" s="59">
        <v>2438</v>
      </c>
      <c r="C18" s="63">
        <v>2390</v>
      </c>
      <c r="D18" s="61">
        <v>2476</v>
      </c>
      <c r="E18" s="51">
        <f t="shared" si="0"/>
        <v>1.5586546349466801E-2</v>
      </c>
      <c r="F18" s="52">
        <f t="shared" si="1"/>
        <v>1.0359832635983299</v>
      </c>
    </row>
    <row r="19" spans="1:6" ht="36" customHeight="1">
      <c r="A19" s="48" t="s">
        <v>1392</v>
      </c>
      <c r="B19" s="57">
        <v>4921</v>
      </c>
      <c r="C19" s="62">
        <v>5904</v>
      </c>
      <c r="D19" s="56">
        <v>6694</v>
      </c>
      <c r="E19" s="51">
        <f t="shared" si="0"/>
        <v>0.36029262345051799</v>
      </c>
      <c r="F19" s="52">
        <f t="shared" si="1"/>
        <v>1.13380758807588</v>
      </c>
    </row>
    <row r="20" spans="1:6" ht="36" customHeight="1">
      <c r="A20" s="53" t="s">
        <v>1385</v>
      </c>
      <c r="B20" s="59">
        <v>4921</v>
      </c>
      <c r="C20" s="64">
        <v>5336</v>
      </c>
      <c r="D20" s="61">
        <v>6694</v>
      </c>
      <c r="E20" s="51">
        <f t="shared" si="0"/>
        <v>0.36029262345051799</v>
      </c>
      <c r="F20" s="52">
        <f t="shared" si="1"/>
        <v>1.25449775112444</v>
      </c>
    </row>
    <row r="21" spans="1:6" ht="36" customHeight="1">
      <c r="A21" s="65" t="s">
        <v>1393</v>
      </c>
      <c r="B21" s="57">
        <f t="shared" ref="B21:B22" si="2">B5+B7+B9+B11+B13+B15+B17+B19</f>
        <v>26772</v>
      </c>
      <c r="C21" s="66">
        <f>C5+C7+C9+C11+C13+C15+C17+C19</f>
        <v>28973</v>
      </c>
      <c r="D21" s="49">
        <v>31739</v>
      </c>
      <c r="E21" s="51">
        <f t="shared" si="0"/>
        <v>0.18552965785148701</v>
      </c>
      <c r="F21" s="52">
        <f t="shared" si="1"/>
        <v>1.0954681945259399</v>
      </c>
    </row>
    <row r="22" spans="1:6" ht="36" customHeight="1">
      <c r="A22" s="53" t="s">
        <v>1394</v>
      </c>
      <c r="B22" s="59">
        <f t="shared" si="2"/>
        <v>26737</v>
      </c>
      <c r="C22" s="67">
        <f>C6+C8+C10+C12+C14+C16+C18+C20</f>
        <v>28294</v>
      </c>
      <c r="D22" s="54">
        <v>30768</v>
      </c>
      <c r="E22" s="51">
        <f t="shared" si="0"/>
        <v>0.150764857687848</v>
      </c>
      <c r="F22" s="52">
        <f t="shared" si="1"/>
        <v>1.0874390330105299</v>
      </c>
    </row>
    <row r="23" spans="1:6" ht="36" customHeight="1">
      <c r="A23" s="48" t="s">
        <v>1395</v>
      </c>
      <c r="B23" s="57"/>
      <c r="C23" s="68"/>
      <c r="D23" s="49"/>
      <c r="E23" s="51"/>
      <c r="F23" s="52"/>
    </row>
    <row r="24" spans="1:6" ht="36" customHeight="1">
      <c r="A24" s="48" t="s">
        <v>1396</v>
      </c>
      <c r="B24" s="57">
        <v>19882</v>
      </c>
      <c r="C24" s="68">
        <v>17692</v>
      </c>
      <c r="D24" s="49">
        <v>20960</v>
      </c>
      <c r="E24" s="51">
        <f t="shared" si="0"/>
        <v>5.4219897394628298E-2</v>
      </c>
      <c r="F24" s="52">
        <f t="shared" si="1"/>
        <v>1.1847162559348901</v>
      </c>
    </row>
    <row r="25" spans="1:6" ht="36" customHeight="1">
      <c r="A25" s="65" t="s">
        <v>1397</v>
      </c>
      <c r="B25" s="57">
        <v>46654</v>
      </c>
      <c r="C25" s="68">
        <v>46665</v>
      </c>
      <c r="D25" s="49">
        <v>52699</v>
      </c>
      <c r="E25" s="51">
        <f t="shared" si="0"/>
        <v>0.12957088352552801</v>
      </c>
      <c r="F25" s="52">
        <f t="shared" si="1"/>
        <v>1.1293046180220701</v>
      </c>
    </row>
  </sheetData>
  <mergeCells count="5">
    <mergeCell ref="A1:F1"/>
    <mergeCell ref="C3:D3"/>
    <mergeCell ref="E3:F3"/>
    <mergeCell ref="A3:A4"/>
    <mergeCell ref="B3:B4"/>
  </mergeCells>
  <phoneticPr fontId="92" type="noConversion"/>
  <conditionalFormatting sqref="F5:F25">
    <cfRule type="cellIs" dxfId="3" priority="1" stopIfTrue="1" operator="greaterThan">
      <formula>10</formula>
    </cfRule>
    <cfRule type="cellIs" dxfId="2" priority="2" stopIfTrue="1" operator="lessThanOrEqual">
      <formula>-1</formula>
    </cfRule>
  </conditionalFormatting>
  <printOptions horizontalCentered="1"/>
  <pageMargins left="0.39370078740157483" right="0.39370078740157483" top="0.74803149606299213" bottom="0.74803149606299213" header="0.31496062992125984" footer="0.31496062992125984"/>
  <pageSetup paperSize="9" scale="75" orientation="portrait" r:id="rId1"/>
  <headerFooter alignWithMargins="0">
    <oddFooter>&amp;C&amp;14- &amp;P+65 -</oddFooter>
  </headerFooter>
</worksheet>
</file>

<file path=xl/worksheets/sheet15.xml><?xml version="1.0" encoding="utf-8"?>
<worksheet xmlns="http://schemas.openxmlformats.org/spreadsheetml/2006/main" xmlns:r="http://schemas.openxmlformats.org/officeDocument/2006/relationships">
  <sheetPr>
    <tabColor theme="0" tint="-0.14993743705557422"/>
  </sheetPr>
  <dimension ref="A1:N22"/>
  <sheetViews>
    <sheetView showZeros="0" view="pageBreakPreview" zoomScale="90" zoomScaleSheetLayoutView="90" workbookViewId="0">
      <pane ySplit="4" topLeftCell="A14" activePane="bottomLeft" state="frozen"/>
      <selection pane="bottomLeft" activeCell="D22" sqref="D22"/>
    </sheetView>
  </sheetViews>
  <sheetFormatPr defaultColWidth="9" defaultRowHeight="14.25"/>
  <cols>
    <col min="1" max="1" width="43.75" style="41" customWidth="1"/>
    <col min="2" max="3" width="16.75" style="41" customWidth="1"/>
    <col min="4" max="4" width="16.75" style="42" customWidth="1"/>
    <col min="5" max="6" width="16.75" style="41" customWidth="1"/>
    <col min="7" max="256" width="9" style="41"/>
    <col min="257" max="257" width="49.375" style="41" customWidth="1"/>
    <col min="258" max="258" width="18.25" style="41" customWidth="1"/>
    <col min="259" max="259" width="14.5" style="41" customWidth="1"/>
    <col min="260" max="260" width="13.875" style="41" customWidth="1"/>
    <col min="261" max="512" width="9" style="41"/>
    <col min="513" max="513" width="49.375" style="41" customWidth="1"/>
    <col min="514" max="514" width="18.25" style="41" customWidth="1"/>
    <col min="515" max="515" width="14.5" style="41" customWidth="1"/>
    <col min="516" max="516" width="13.875" style="41" customWidth="1"/>
    <col min="517" max="768" width="9" style="41"/>
    <col min="769" max="769" width="49.375" style="41" customWidth="1"/>
    <col min="770" max="770" width="18.25" style="41" customWidth="1"/>
    <col min="771" max="771" width="14.5" style="41" customWidth="1"/>
    <col min="772" max="772" width="13.875" style="41" customWidth="1"/>
    <col min="773" max="1024" width="9" style="41"/>
    <col min="1025" max="1025" width="49.375" style="41" customWidth="1"/>
    <col min="1026" max="1026" width="18.25" style="41" customWidth="1"/>
    <col min="1027" max="1027" width="14.5" style="41" customWidth="1"/>
    <col min="1028" max="1028" width="13.875" style="41" customWidth="1"/>
    <col min="1029" max="1280" width="9" style="41"/>
    <col min="1281" max="1281" width="49.375" style="41" customWidth="1"/>
    <col min="1282" max="1282" width="18.25" style="41" customWidth="1"/>
    <col min="1283" max="1283" width="14.5" style="41" customWidth="1"/>
    <col min="1284" max="1284" width="13.875" style="41" customWidth="1"/>
    <col min="1285" max="1536" width="9" style="41"/>
    <col min="1537" max="1537" width="49.375" style="41" customWidth="1"/>
    <col min="1538" max="1538" width="18.25" style="41" customWidth="1"/>
    <col min="1539" max="1539" width="14.5" style="41" customWidth="1"/>
    <col min="1540" max="1540" width="13.875" style="41" customWidth="1"/>
    <col min="1541" max="1792" width="9" style="41"/>
    <col min="1793" max="1793" width="49.375" style="41" customWidth="1"/>
    <col min="1794" max="1794" width="18.25" style="41" customWidth="1"/>
    <col min="1795" max="1795" width="14.5" style="41" customWidth="1"/>
    <col min="1796" max="1796" width="13.875" style="41" customWidth="1"/>
    <col min="1797" max="2048" width="9" style="41"/>
    <col min="2049" max="2049" width="49.375" style="41" customWidth="1"/>
    <col min="2050" max="2050" width="18.25" style="41" customWidth="1"/>
    <col min="2051" max="2051" width="14.5" style="41" customWidth="1"/>
    <col min="2052" max="2052" width="13.875" style="41" customWidth="1"/>
    <col min="2053" max="2304" width="9" style="41"/>
    <col min="2305" max="2305" width="49.375" style="41" customWidth="1"/>
    <col min="2306" max="2306" width="18.25" style="41" customWidth="1"/>
    <col min="2307" max="2307" width="14.5" style="41" customWidth="1"/>
    <col min="2308" max="2308" width="13.875" style="41" customWidth="1"/>
    <col min="2309" max="2560" width="9" style="41"/>
    <col min="2561" max="2561" width="49.375" style="41" customWidth="1"/>
    <col min="2562" max="2562" width="18.25" style="41" customWidth="1"/>
    <col min="2563" max="2563" width="14.5" style="41" customWidth="1"/>
    <col min="2564" max="2564" width="13.875" style="41" customWidth="1"/>
    <col min="2565" max="2816" width="9" style="41"/>
    <col min="2817" max="2817" width="49.375" style="41" customWidth="1"/>
    <col min="2818" max="2818" width="18.25" style="41" customWidth="1"/>
    <col min="2819" max="2819" width="14.5" style="41" customWidth="1"/>
    <col min="2820" max="2820" width="13.875" style="41" customWidth="1"/>
    <col min="2821" max="3072" width="9" style="41"/>
    <col min="3073" max="3073" width="49.375" style="41" customWidth="1"/>
    <col min="3074" max="3074" width="18.25" style="41" customWidth="1"/>
    <col min="3075" max="3075" width="14.5" style="41" customWidth="1"/>
    <col min="3076" max="3076" width="13.875" style="41" customWidth="1"/>
    <col min="3077" max="3328" width="9" style="41"/>
    <col min="3329" max="3329" width="49.375" style="41" customWidth="1"/>
    <col min="3330" max="3330" width="18.25" style="41" customWidth="1"/>
    <col min="3331" max="3331" width="14.5" style="41" customWidth="1"/>
    <col min="3332" max="3332" width="13.875" style="41" customWidth="1"/>
    <col min="3333" max="3584" width="9" style="41"/>
    <col min="3585" max="3585" width="49.375" style="41" customWidth="1"/>
    <col min="3586" max="3586" width="18.25" style="41" customWidth="1"/>
    <col min="3587" max="3587" width="14.5" style="41" customWidth="1"/>
    <col min="3588" max="3588" width="13.875" style="41" customWidth="1"/>
    <col min="3589" max="3840" width="9" style="41"/>
    <col min="3841" max="3841" width="49.375" style="41" customWidth="1"/>
    <col min="3842" max="3842" width="18.25" style="41" customWidth="1"/>
    <col min="3843" max="3843" width="14.5" style="41" customWidth="1"/>
    <col min="3844" max="3844" width="13.875" style="41" customWidth="1"/>
    <col min="3845" max="4096" width="9" style="41"/>
    <col min="4097" max="4097" width="49.375" style="41" customWidth="1"/>
    <col min="4098" max="4098" width="18.25" style="41" customWidth="1"/>
    <col min="4099" max="4099" width="14.5" style="41" customWidth="1"/>
    <col min="4100" max="4100" width="13.875" style="41" customWidth="1"/>
    <col min="4101" max="4352" width="9" style="41"/>
    <col min="4353" max="4353" width="49.375" style="41" customWidth="1"/>
    <col min="4354" max="4354" width="18.25" style="41" customWidth="1"/>
    <col min="4355" max="4355" width="14.5" style="41" customWidth="1"/>
    <col min="4356" max="4356" width="13.875" style="41" customWidth="1"/>
    <col min="4357" max="4608" width="9" style="41"/>
    <col min="4609" max="4609" width="49.375" style="41" customWidth="1"/>
    <col min="4610" max="4610" width="18.25" style="41" customWidth="1"/>
    <col min="4611" max="4611" width="14.5" style="41" customWidth="1"/>
    <col min="4612" max="4612" width="13.875" style="41" customWidth="1"/>
    <col min="4613" max="4864" width="9" style="41"/>
    <col min="4865" max="4865" width="49.375" style="41" customWidth="1"/>
    <col min="4866" max="4866" width="18.25" style="41" customWidth="1"/>
    <col min="4867" max="4867" width="14.5" style="41" customWidth="1"/>
    <col min="4868" max="4868" width="13.875" style="41" customWidth="1"/>
    <col min="4869" max="5120" width="9" style="41"/>
    <col min="5121" max="5121" width="49.375" style="41" customWidth="1"/>
    <col min="5122" max="5122" width="18.25" style="41" customWidth="1"/>
    <col min="5123" max="5123" width="14.5" style="41" customWidth="1"/>
    <col min="5124" max="5124" width="13.875" style="41" customWidth="1"/>
    <col min="5125" max="5376" width="9" style="41"/>
    <col min="5377" max="5377" width="49.375" style="41" customWidth="1"/>
    <col min="5378" max="5378" width="18.25" style="41" customWidth="1"/>
    <col min="5379" max="5379" width="14.5" style="41" customWidth="1"/>
    <col min="5380" max="5380" width="13.875" style="41" customWidth="1"/>
    <col min="5381" max="5632" width="9" style="41"/>
    <col min="5633" max="5633" width="49.375" style="41" customWidth="1"/>
    <col min="5634" max="5634" width="18.25" style="41" customWidth="1"/>
    <col min="5635" max="5635" width="14.5" style="41" customWidth="1"/>
    <col min="5636" max="5636" width="13.875" style="41" customWidth="1"/>
    <col min="5637" max="5888" width="9" style="41"/>
    <col min="5889" max="5889" width="49.375" style="41" customWidth="1"/>
    <col min="5890" max="5890" width="18.25" style="41" customWidth="1"/>
    <col min="5891" max="5891" width="14.5" style="41" customWidth="1"/>
    <col min="5892" max="5892" width="13.875" style="41" customWidth="1"/>
    <col min="5893" max="6144" width="9" style="41"/>
    <col min="6145" max="6145" width="49.375" style="41" customWidth="1"/>
    <col min="6146" max="6146" width="18.25" style="41" customWidth="1"/>
    <col min="6147" max="6147" width="14.5" style="41" customWidth="1"/>
    <col min="6148" max="6148" width="13.875" style="41" customWidth="1"/>
    <col min="6149" max="6400" width="9" style="41"/>
    <col min="6401" max="6401" width="49.375" style="41" customWidth="1"/>
    <col min="6402" max="6402" width="18.25" style="41" customWidth="1"/>
    <col min="6403" max="6403" width="14.5" style="41" customWidth="1"/>
    <col min="6404" max="6404" width="13.875" style="41" customWidth="1"/>
    <col min="6405" max="6656" width="9" style="41"/>
    <col min="6657" max="6657" width="49.375" style="41" customWidth="1"/>
    <col min="6658" max="6658" width="18.25" style="41" customWidth="1"/>
    <col min="6659" max="6659" width="14.5" style="41" customWidth="1"/>
    <col min="6660" max="6660" width="13.875" style="41" customWidth="1"/>
    <col min="6661" max="6912" width="9" style="41"/>
    <col min="6913" max="6913" width="49.375" style="41" customWidth="1"/>
    <col min="6914" max="6914" width="18.25" style="41" customWidth="1"/>
    <col min="6915" max="6915" width="14.5" style="41" customWidth="1"/>
    <col min="6916" max="6916" width="13.875" style="41" customWidth="1"/>
    <col min="6917" max="7168" width="9" style="41"/>
    <col min="7169" max="7169" width="49.375" style="41" customWidth="1"/>
    <col min="7170" max="7170" width="18.25" style="41" customWidth="1"/>
    <col min="7171" max="7171" width="14.5" style="41" customWidth="1"/>
    <col min="7172" max="7172" width="13.875" style="41" customWidth="1"/>
    <col min="7173" max="7424" width="9" style="41"/>
    <col min="7425" max="7425" width="49.375" style="41" customWidth="1"/>
    <col min="7426" max="7426" width="18.25" style="41" customWidth="1"/>
    <col min="7427" max="7427" width="14.5" style="41" customWidth="1"/>
    <col min="7428" max="7428" width="13.875" style="41" customWidth="1"/>
    <col min="7429" max="7680" width="9" style="41"/>
    <col min="7681" max="7681" width="49.375" style="41" customWidth="1"/>
    <col min="7682" max="7682" width="18.25" style="41" customWidth="1"/>
    <col min="7683" max="7683" width="14.5" style="41" customWidth="1"/>
    <col min="7684" max="7684" width="13.875" style="41" customWidth="1"/>
    <col min="7685" max="7936" width="9" style="41"/>
    <col min="7937" max="7937" width="49.375" style="41" customWidth="1"/>
    <col min="7938" max="7938" width="18.25" style="41" customWidth="1"/>
    <col min="7939" max="7939" width="14.5" style="41" customWidth="1"/>
    <col min="7940" max="7940" width="13.875" style="41" customWidth="1"/>
    <col min="7941" max="8192" width="9" style="41"/>
    <col min="8193" max="8193" width="49.375" style="41" customWidth="1"/>
    <col min="8194" max="8194" width="18.25" style="41" customWidth="1"/>
    <col min="8195" max="8195" width="14.5" style="41" customWidth="1"/>
    <col min="8196" max="8196" width="13.875" style="41" customWidth="1"/>
    <col min="8197" max="8448" width="9" style="41"/>
    <col min="8449" max="8449" width="49.375" style="41" customWidth="1"/>
    <col min="8450" max="8450" width="18.25" style="41" customWidth="1"/>
    <col min="8451" max="8451" width="14.5" style="41" customWidth="1"/>
    <col min="8452" max="8452" width="13.875" style="41" customWidth="1"/>
    <col min="8453" max="8704" width="9" style="41"/>
    <col min="8705" max="8705" width="49.375" style="41" customWidth="1"/>
    <col min="8706" max="8706" width="18.25" style="41" customWidth="1"/>
    <col min="8707" max="8707" width="14.5" style="41" customWidth="1"/>
    <col min="8708" max="8708" width="13.875" style="41" customWidth="1"/>
    <col min="8709" max="8960" width="9" style="41"/>
    <col min="8961" max="8961" width="49.375" style="41" customWidth="1"/>
    <col min="8962" max="8962" width="18.25" style="41" customWidth="1"/>
    <col min="8963" max="8963" width="14.5" style="41" customWidth="1"/>
    <col min="8964" max="8964" width="13.875" style="41" customWidth="1"/>
    <col min="8965" max="9216" width="9" style="41"/>
    <col min="9217" max="9217" width="49.375" style="41" customWidth="1"/>
    <col min="9218" max="9218" width="18.25" style="41" customWidth="1"/>
    <col min="9219" max="9219" width="14.5" style="41" customWidth="1"/>
    <col min="9220" max="9220" width="13.875" style="41" customWidth="1"/>
    <col min="9221" max="9472" width="9" style="41"/>
    <col min="9473" max="9473" width="49.375" style="41" customWidth="1"/>
    <col min="9474" max="9474" width="18.25" style="41" customWidth="1"/>
    <col min="9475" max="9475" width="14.5" style="41" customWidth="1"/>
    <col min="9476" max="9476" width="13.875" style="41" customWidth="1"/>
    <col min="9477" max="9728" width="9" style="41"/>
    <col min="9729" max="9729" width="49.375" style="41" customWidth="1"/>
    <col min="9730" max="9730" width="18.25" style="41" customWidth="1"/>
    <col min="9731" max="9731" width="14.5" style="41" customWidth="1"/>
    <col min="9732" max="9732" width="13.875" style="41" customWidth="1"/>
    <col min="9733" max="9984" width="9" style="41"/>
    <col min="9985" max="9985" width="49.375" style="41" customWidth="1"/>
    <col min="9986" max="9986" width="18.25" style="41" customWidth="1"/>
    <col min="9987" max="9987" width="14.5" style="41" customWidth="1"/>
    <col min="9988" max="9988" width="13.875" style="41" customWidth="1"/>
    <col min="9989" max="10240" width="9" style="41"/>
    <col min="10241" max="10241" width="49.375" style="41" customWidth="1"/>
    <col min="10242" max="10242" width="18.25" style="41" customWidth="1"/>
    <col min="10243" max="10243" width="14.5" style="41" customWidth="1"/>
    <col min="10244" max="10244" width="13.875" style="41" customWidth="1"/>
    <col min="10245" max="10496" width="9" style="41"/>
    <col min="10497" max="10497" width="49.375" style="41" customWidth="1"/>
    <col min="10498" max="10498" width="18.25" style="41" customWidth="1"/>
    <col min="10499" max="10499" width="14.5" style="41" customWidth="1"/>
    <col min="10500" max="10500" width="13.875" style="41" customWidth="1"/>
    <col min="10501" max="10752" width="9" style="41"/>
    <col min="10753" max="10753" width="49.375" style="41" customWidth="1"/>
    <col min="10754" max="10754" width="18.25" style="41" customWidth="1"/>
    <col min="10755" max="10755" width="14.5" style="41" customWidth="1"/>
    <col min="10756" max="10756" width="13.875" style="41" customWidth="1"/>
    <col min="10757" max="11008" width="9" style="41"/>
    <col min="11009" max="11009" width="49.375" style="41" customWidth="1"/>
    <col min="11010" max="11010" width="18.25" style="41" customWidth="1"/>
    <col min="11011" max="11011" width="14.5" style="41" customWidth="1"/>
    <col min="11012" max="11012" width="13.875" style="41" customWidth="1"/>
    <col min="11013" max="11264" width="9" style="41"/>
    <col min="11265" max="11265" width="49.375" style="41" customWidth="1"/>
    <col min="11266" max="11266" width="18.25" style="41" customWidth="1"/>
    <col min="11267" max="11267" width="14.5" style="41" customWidth="1"/>
    <col min="11268" max="11268" width="13.875" style="41" customWidth="1"/>
    <col min="11269" max="11520" width="9" style="41"/>
    <col min="11521" max="11521" width="49.375" style="41" customWidth="1"/>
    <col min="11522" max="11522" width="18.25" style="41" customWidth="1"/>
    <col min="11523" max="11523" width="14.5" style="41" customWidth="1"/>
    <col min="11524" max="11524" width="13.875" style="41" customWidth="1"/>
    <col min="11525" max="11776" width="9" style="41"/>
    <col min="11777" max="11777" width="49.375" style="41" customWidth="1"/>
    <col min="11778" max="11778" width="18.25" style="41" customWidth="1"/>
    <col min="11779" max="11779" width="14.5" style="41" customWidth="1"/>
    <col min="11780" max="11780" width="13.875" style="41" customWidth="1"/>
    <col min="11781" max="12032" width="9" style="41"/>
    <col min="12033" max="12033" width="49.375" style="41" customWidth="1"/>
    <col min="12034" max="12034" width="18.25" style="41" customWidth="1"/>
    <col min="12035" max="12035" width="14.5" style="41" customWidth="1"/>
    <col min="12036" max="12036" width="13.875" style="41" customWidth="1"/>
    <col min="12037" max="12288" width="9" style="41"/>
    <col min="12289" max="12289" width="49.375" style="41" customWidth="1"/>
    <col min="12290" max="12290" width="18.25" style="41" customWidth="1"/>
    <col min="12291" max="12291" width="14.5" style="41" customWidth="1"/>
    <col min="12292" max="12292" width="13.875" style="41" customWidth="1"/>
    <col min="12293" max="12544" width="9" style="41"/>
    <col min="12545" max="12545" width="49.375" style="41" customWidth="1"/>
    <col min="12546" max="12546" width="18.25" style="41" customWidth="1"/>
    <col min="12547" max="12547" width="14.5" style="41" customWidth="1"/>
    <col min="12548" max="12548" width="13.875" style="41" customWidth="1"/>
    <col min="12549" max="12800" width="9" style="41"/>
    <col min="12801" max="12801" width="49.375" style="41" customWidth="1"/>
    <col min="12802" max="12802" width="18.25" style="41" customWidth="1"/>
    <col min="12803" max="12803" width="14.5" style="41" customWidth="1"/>
    <col min="12804" max="12804" width="13.875" style="41" customWidth="1"/>
    <col min="12805" max="13056" width="9" style="41"/>
    <col min="13057" max="13057" width="49.375" style="41" customWidth="1"/>
    <col min="13058" max="13058" width="18.25" style="41" customWidth="1"/>
    <col min="13059" max="13059" width="14.5" style="41" customWidth="1"/>
    <col min="13060" max="13060" width="13.875" style="41" customWidth="1"/>
    <col min="13061" max="13312" width="9" style="41"/>
    <col min="13313" max="13313" width="49.375" style="41" customWidth="1"/>
    <col min="13314" max="13314" width="18.25" style="41" customWidth="1"/>
    <col min="13315" max="13315" width="14.5" style="41" customWidth="1"/>
    <col min="13316" max="13316" width="13.875" style="41" customWidth="1"/>
    <col min="13317" max="13568" width="9" style="41"/>
    <col min="13569" max="13569" width="49.375" style="41" customWidth="1"/>
    <col min="13570" max="13570" width="18.25" style="41" customWidth="1"/>
    <col min="13571" max="13571" width="14.5" style="41" customWidth="1"/>
    <col min="13572" max="13572" width="13.875" style="41" customWidth="1"/>
    <col min="13573" max="13824" width="9" style="41"/>
    <col min="13825" max="13825" width="49.375" style="41" customWidth="1"/>
    <col min="13826" max="13826" width="18.25" style="41" customWidth="1"/>
    <col min="13827" max="13827" width="14.5" style="41" customWidth="1"/>
    <col min="13828" max="13828" width="13.875" style="41" customWidth="1"/>
    <col min="13829" max="14080" width="9" style="41"/>
    <col min="14081" max="14081" width="49.375" style="41" customWidth="1"/>
    <col min="14082" max="14082" width="18.25" style="41" customWidth="1"/>
    <col min="14083" max="14083" width="14.5" style="41" customWidth="1"/>
    <col min="14084" max="14084" width="13.875" style="41" customWidth="1"/>
    <col min="14085" max="14336" width="9" style="41"/>
    <col min="14337" max="14337" width="49.375" style="41" customWidth="1"/>
    <col min="14338" max="14338" width="18.25" style="41" customWidth="1"/>
    <col min="14339" max="14339" width="14.5" style="41" customWidth="1"/>
    <col min="14340" max="14340" width="13.875" style="41" customWidth="1"/>
    <col min="14341" max="14592" width="9" style="41"/>
    <col min="14593" max="14593" width="49.375" style="41" customWidth="1"/>
    <col min="14594" max="14594" width="18.25" style="41" customWidth="1"/>
    <col min="14595" max="14595" width="14.5" style="41" customWidth="1"/>
    <col min="14596" max="14596" width="13.875" style="41" customWidth="1"/>
    <col min="14597" max="14848" width="9" style="41"/>
    <col min="14849" max="14849" width="49.375" style="41" customWidth="1"/>
    <col min="14850" max="14850" width="18.25" style="41" customWidth="1"/>
    <col min="14851" max="14851" width="14.5" style="41" customWidth="1"/>
    <col min="14852" max="14852" width="13.875" style="41" customWidth="1"/>
    <col min="14853" max="15104" width="9" style="41"/>
    <col min="15105" max="15105" width="49.375" style="41" customWidth="1"/>
    <col min="15106" max="15106" width="18.25" style="41" customWidth="1"/>
    <col min="15107" max="15107" width="14.5" style="41" customWidth="1"/>
    <col min="15108" max="15108" width="13.875" style="41" customWidth="1"/>
    <col min="15109" max="15360" width="9" style="41"/>
    <col min="15361" max="15361" width="49.375" style="41" customWidth="1"/>
    <col min="15362" max="15362" width="18.25" style="41" customWidth="1"/>
    <col min="15363" max="15363" width="14.5" style="41" customWidth="1"/>
    <col min="15364" max="15364" width="13.875" style="41" customWidth="1"/>
    <col min="15365" max="15616" width="9" style="41"/>
    <col min="15617" max="15617" width="49.375" style="41" customWidth="1"/>
    <col min="15618" max="15618" width="18.25" style="41" customWidth="1"/>
    <col min="15619" max="15619" width="14.5" style="41" customWidth="1"/>
    <col min="15620" max="15620" width="13.875" style="41" customWidth="1"/>
    <col min="15621" max="15872" width="9" style="41"/>
    <col min="15873" max="15873" width="49.375" style="41" customWidth="1"/>
    <col min="15874" max="15874" width="18.25" style="41" customWidth="1"/>
    <col min="15875" max="15875" width="14.5" style="41" customWidth="1"/>
    <col min="15876" max="15876" width="13.875" style="41" customWidth="1"/>
    <col min="15877" max="16128" width="9" style="41"/>
    <col min="16129" max="16129" width="49.375" style="41" customWidth="1"/>
    <col min="16130" max="16130" width="18.25" style="41" customWidth="1"/>
    <col min="16131" max="16131" width="14.5" style="41" customWidth="1"/>
    <col min="16132" max="16132" width="13.875" style="41" customWidth="1"/>
    <col min="16133" max="16384" width="9" style="41"/>
  </cols>
  <sheetData>
    <row r="1" spans="1:14" s="40" customFormat="1" ht="45" customHeight="1">
      <c r="A1" s="260" t="str">
        <f>YEAR(封面!$B$7)-1&amp;"年维西县社会保险基金结余执行情况表"</f>
        <v>2019年维西县社会保险基金结余执行情况表</v>
      </c>
      <c r="B1" s="260"/>
      <c r="C1" s="260"/>
      <c r="D1" s="260"/>
      <c r="E1" s="260"/>
      <c r="F1" s="260"/>
    </row>
    <row r="2" spans="1:14" s="40" customFormat="1" ht="20.100000000000001" customHeight="1">
      <c r="A2" s="43" t="s">
        <v>1398</v>
      </c>
      <c r="B2" s="44"/>
      <c r="C2" s="45"/>
      <c r="E2" s="46" t="s">
        <v>1399</v>
      </c>
      <c r="F2" s="46"/>
    </row>
    <row r="3" spans="1:14" ht="36" customHeight="1">
      <c r="A3" s="262" t="s">
        <v>10</v>
      </c>
      <c r="B3" s="261" t="str">
        <f>YEAR(封面!$B$7)-2&amp;"年决算数"</f>
        <v>2018年决算数</v>
      </c>
      <c r="C3" s="261" t="str">
        <f>YEAR(封面!$B$7)-1&amp;"年"</f>
        <v>2019年</v>
      </c>
      <c r="D3" s="261"/>
      <c r="E3" s="262" t="s">
        <v>11</v>
      </c>
      <c r="F3" s="262"/>
    </row>
    <row r="4" spans="1:14" ht="36" customHeight="1">
      <c r="A4" s="262"/>
      <c r="B4" s="261"/>
      <c r="C4" s="47" t="s">
        <v>12</v>
      </c>
      <c r="D4" s="47" t="s">
        <v>1364</v>
      </c>
      <c r="E4" s="47" t="str">
        <f>"比"&amp;YEAR(封面!$B$7)-2&amp;"年决算数增长%"</f>
        <v>比2018年决算数增长%</v>
      </c>
      <c r="F4" s="47" t="str">
        <f>"完成"&amp;YEAR(封面!$B$7)-1&amp;"年预算数的%"</f>
        <v>完成2019年预算数的%</v>
      </c>
    </row>
    <row r="5" spans="1:14" ht="36" customHeight="1">
      <c r="A5" s="48" t="s">
        <v>1400</v>
      </c>
      <c r="B5" s="49">
        <v>770</v>
      </c>
      <c r="C5" s="50">
        <v>401</v>
      </c>
      <c r="D5" s="49"/>
      <c r="E5" s="51">
        <f>(D5-B5)/B5</f>
        <v>-1</v>
      </c>
      <c r="F5" s="52">
        <f>D5/C5</f>
        <v>0</v>
      </c>
    </row>
    <row r="6" spans="1:14" ht="36" customHeight="1">
      <c r="A6" s="53" t="s">
        <v>1401</v>
      </c>
      <c r="B6" s="54">
        <v>1774</v>
      </c>
      <c r="C6" s="55">
        <v>1917</v>
      </c>
      <c r="D6" s="54">
        <v>1774</v>
      </c>
      <c r="E6" s="51">
        <f t="shared" ref="E6:E22" si="0">(D6-B6)/B6</f>
        <v>0</v>
      </c>
      <c r="F6" s="52">
        <f t="shared" ref="F6:F22" si="1">D6/C6</f>
        <v>0.92540427751695398</v>
      </c>
      <c r="N6" s="41" t="s">
        <v>0</v>
      </c>
    </row>
    <row r="7" spans="1:14" ht="36" customHeight="1">
      <c r="A7" s="48" t="s">
        <v>1402</v>
      </c>
      <c r="B7" s="49">
        <v>1399</v>
      </c>
      <c r="C7" s="50">
        <v>533</v>
      </c>
      <c r="D7" s="49">
        <v>-713</v>
      </c>
      <c r="E7" s="51">
        <f t="shared" si="0"/>
        <v>-1.5096497498213</v>
      </c>
      <c r="F7" s="52">
        <f t="shared" si="1"/>
        <v>-1.33771106941839</v>
      </c>
    </row>
    <row r="8" spans="1:14" ht="36" customHeight="1">
      <c r="A8" s="53" t="s">
        <v>1403</v>
      </c>
      <c r="B8" s="54">
        <v>5534</v>
      </c>
      <c r="C8" s="55">
        <v>6077</v>
      </c>
      <c r="D8" s="54">
        <v>4821</v>
      </c>
      <c r="E8" s="51">
        <f t="shared" si="0"/>
        <v>-0.12883989880737301</v>
      </c>
      <c r="F8" s="52">
        <f t="shared" si="1"/>
        <v>0.79331907191048201</v>
      </c>
    </row>
    <row r="9" spans="1:14" s="40" customFormat="1" ht="36" customHeight="1">
      <c r="A9" s="48" t="s">
        <v>1404</v>
      </c>
      <c r="B9" s="49"/>
      <c r="C9" s="50"/>
      <c r="D9" s="49"/>
      <c r="E9" s="51"/>
      <c r="F9" s="52"/>
    </row>
    <row r="10" spans="1:14" ht="36" customHeight="1">
      <c r="A10" s="53" t="s">
        <v>1405</v>
      </c>
      <c r="B10" s="54"/>
      <c r="C10" s="55"/>
      <c r="D10" s="54"/>
      <c r="E10" s="51"/>
      <c r="F10" s="52"/>
    </row>
    <row r="11" spans="1:14" ht="36" customHeight="1">
      <c r="A11" s="48" t="s">
        <v>1406</v>
      </c>
      <c r="B11" s="49"/>
      <c r="C11" s="50"/>
      <c r="D11" s="56">
        <v>-674</v>
      </c>
      <c r="E11" s="51"/>
      <c r="F11" s="52"/>
    </row>
    <row r="12" spans="1:14" ht="36" customHeight="1">
      <c r="A12" s="53" t="s">
        <v>1407</v>
      </c>
      <c r="B12" s="54"/>
      <c r="C12" s="55"/>
      <c r="D12" s="54"/>
      <c r="E12" s="51"/>
      <c r="F12" s="52"/>
    </row>
    <row r="13" spans="1:14" s="40" customFormat="1" ht="36" customHeight="1">
      <c r="A13" s="48" t="s">
        <v>1408</v>
      </c>
      <c r="B13" s="49"/>
      <c r="C13" s="50"/>
      <c r="D13" s="49"/>
      <c r="E13" s="51"/>
      <c r="F13" s="52"/>
    </row>
    <row r="14" spans="1:14" s="40" customFormat="1" ht="36" customHeight="1">
      <c r="A14" s="53" t="s">
        <v>1409</v>
      </c>
      <c r="B14" s="54"/>
      <c r="C14" s="55"/>
      <c r="D14" s="54"/>
      <c r="E14" s="51"/>
      <c r="F14" s="52"/>
    </row>
    <row r="15" spans="1:14" s="40" customFormat="1" ht="36" customHeight="1">
      <c r="A15" s="48" t="s">
        <v>1410</v>
      </c>
      <c r="B15" s="49">
        <v>-40</v>
      </c>
      <c r="C15" s="50">
        <v>-54</v>
      </c>
      <c r="D15" s="49"/>
      <c r="E15" s="51">
        <f t="shared" si="0"/>
        <v>-1</v>
      </c>
      <c r="F15" s="52">
        <f t="shared" si="1"/>
        <v>0</v>
      </c>
    </row>
    <row r="16" spans="1:14" s="40" customFormat="1" ht="36" customHeight="1">
      <c r="A16" s="53" t="s">
        <v>1411</v>
      </c>
      <c r="B16" s="54">
        <v>674</v>
      </c>
      <c r="C16" s="55">
        <v>648</v>
      </c>
      <c r="D16" s="54"/>
      <c r="E16" s="51">
        <f t="shared" si="0"/>
        <v>-1</v>
      </c>
      <c r="F16" s="52">
        <f t="shared" si="1"/>
        <v>0</v>
      </c>
    </row>
    <row r="17" spans="1:6" s="40" customFormat="1" ht="36" customHeight="1">
      <c r="A17" s="48" t="s">
        <v>1412</v>
      </c>
      <c r="B17" s="49">
        <v>1051</v>
      </c>
      <c r="C17" s="50">
        <v>1194</v>
      </c>
      <c r="D17" s="49">
        <v>1287</v>
      </c>
      <c r="E17" s="51">
        <f t="shared" si="0"/>
        <v>0.22454804947668899</v>
      </c>
      <c r="F17" s="52">
        <f t="shared" si="1"/>
        <v>1.07788944723618</v>
      </c>
    </row>
    <row r="18" spans="1:6" s="40" customFormat="1" ht="36" customHeight="1">
      <c r="A18" s="53" t="s">
        <v>1413</v>
      </c>
      <c r="B18" s="54">
        <v>12953</v>
      </c>
      <c r="C18" s="55">
        <v>14183</v>
      </c>
      <c r="D18" s="54">
        <v>14240</v>
      </c>
      <c r="E18" s="51">
        <f t="shared" si="0"/>
        <v>9.9359221801899197E-2</v>
      </c>
      <c r="F18" s="52">
        <f t="shared" si="1"/>
        <v>1.0040188958612399</v>
      </c>
    </row>
    <row r="19" spans="1:6" s="40" customFormat="1" ht="36" customHeight="1">
      <c r="A19" s="48" t="s">
        <v>1414</v>
      </c>
      <c r="B19" s="49">
        <v>-3200</v>
      </c>
      <c r="C19" s="50"/>
      <c r="D19" s="49"/>
      <c r="E19" s="51">
        <f t="shared" si="0"/>
        <v>-1</v>
      </c>
      <c r="F19" s="52"/>
    </row>
    <row r="20" spans="1:6" ht="36" customHeight="1">
      <c r="A20" s="53" t="s">
        <v>1415</v>
      </c>
      <c r="B20" s="54"/>
      <c r="C20" s="55"/>
      <c r="D20" s="54"/>
      <c r="E20" s="51"/>
      <c r="F20" s="52"/>
    </row>
    <row r="21" spans="1:6" ht="36" customHeight="1">
      <c r="A21" s="48" t="s">
        <v>1416</v>
      </c>
      <c r="B21" s="49">
        <v>-19</v>
      </c>
      <c r="C21" s="50">
        <v>2074</v>
      </c>
      <c r="D21" s="49">
        <v>-100</v>
      </c>
      <c r="E21" s="51">
        <f t="shared" si="0"/>
        <v>4.2631578947368398</v>
      </c>
      <c r="F21" s="52">
        <f t="shared" si="1"/>
        <v>-4.82160077145612E-2</v>
      </c>
    </row>
    <row r="22" spans="1:6" ht="36" customHeight="1">
      <c r="A22" s="48" t="s">
        <v>1417</v>
      </c>
      <c r="B22" s="49">
        <v>20935</v>
      </c>
      <c r="C22" s="50">
        <v>22825</v>
      </c>
      <c r="D22" s="49">
        <v>20835</v>
      </c>
      <c r="E22" s="51">
        <f t="shared" si="0"/>
        <v>-4.7766897540004799E-3</v>
      </c>
      <c r="F22" s="52">
        <f t="shared" si="1"/>
        <v>0.91281489594742604</v>
      </c>
    </row>
  </sheetData>
  <mergeCells count="5">
    <mergeCell ref="A1:F1"/>
    <mergeCell ref="C3:D3"/>
    <mergeCell ref="E3:F3"/>
    <mergeCell ref="A3:A4"/>
    <mergeCell ref="B3:B4"/>
  </mergeCells>
  <phoneticPr fontId="92" type="noConversion"/>
  <conditionalFormatting sqref="F5:F22">
    <cfRule type="cellIs" dxfId="1" priority="1" stopIfTrue="1" operator="greaterThan">
      <formula>10</formula>
    </cfRule>
    <cfRule type="cellIs" dxfId="0" priority="2" stopIfTrue="1" operator="lessThanOrEqual">
      <formula>-1</formula>
    </cfRule>
  </conditionalFormatting>
  <printOptions horizontalCentered="1"/>
  <pageMargins left="0.39370078740157483" right="0.39370078740157483" top="0.74803149606299213" bottom="0.74803149606299213" header="0.31496062992125984" footer="0.31496062992125984"/>
  <pageSetup paperSize="9" scale="75" orientation="portrait" r:id="rId1"/>
  <headerFooter alignWithMargins="0">
    <oddFooter>&amp;C&amp;14- &amp;P+66 -</oddFooter>
  </headerFooter>
</worksheet>
</file>

<file path=xl/worksheets/sheet16.xml><?xml version="1.0" encoding="utf-8"?>
<worksheet xmlns="http://schemas.openxmlformats.org/spreadsheetml/2006/main" xmlns:r="http://schemas.openxmlformats.org/officeDocument/2006/relationships">
  <sheetPr>
    <tabColor theme="0" tint="-0.14993743705557422"/>
  </sheetPr>
  <dimension ref="A1:N1155"/>
  <sheetViews>
    <sheetView view="pageBreakPreview" zoomScaleSheetLayoutView="100" workbookViewId="0">
      <selection activeCell="A60" sqref="A60:XFD238"/>
    </sheetView>
  </sheetViews>
  <sheetFormatPr defaultColWidth="9" defaultRowHeight="14.25"/>
  <cols>
    <col min="1" max="1" width="100.625" style="27" customWidth="1"/>
    <col min="2" max="2" width="16.625" style="27" customWidth="1"/>
    <col min="3" max="16384" width="9" style="27"/>
  </cols>
  <sheetData>
    <row r="1" spans="1:14" ht="45" customHeight="1">
      <c r="A1" s="28" t="str">
        <f>YEAR(封面!$B$7)-1&amp;"年维西县社会保险基金收支执行情况和结余情况的说明"</f>
        <v>2019年维西县社会保险基金收支执行情况和结余情况的说明</v>
      </c>
      <c r="B1" s="29"/>
    </row>
    <row r="2" spans="1:14" ht="19.5" customHeight="1">
      <c r="A2" s="30"/>
      <c r="B2" s="29"/>
    </row>
    <row r="3" spans="1:14" ht="20.25">
      <c r="A3" s="31"/>
      <c r="B3" s="32"/>
      <c r="C3" s="27" t="s">
        <v>3</v>
      </c>
      <c r="G3" s="33"/>
      <c r="N3" s="27" t="s">
        <v>0</v>
      </c>
    </row>
    <row r="4" spans="1:14" s="26" customFormat="1" ht="20.25">
      <c r="A4" s="31"/>
      <c r="B4" s="34"/>
    </row>
    <row r="5" spans="1:14" s="26" customFormat="1" ht="20.25">
      <c r="A5" s="31"/>
      <c r="B5" s="35"/>
      <c r="E5" s="33"/>
    </row>
    <row r="6" spans="1:14" s="26" customFormat="1" ht="20.25">
      <c r="A6" s="31"/>
      <c r="B6" s="35"/>
      <c r="E6" s="33"/>
    </row>
    <row r="7" spans="1:14" s="26" customFormat="1" ht="20.25">
      <c r="A7" s="31"/>
      <c r="B7" s="35"/>
      <c r="E7" s="33"/>
    </row>
    <row r="8" spans="1:14" s="26" customFormat="1" ht="20.25">
      <c r="A8" s="31"/>
      <c r="B8" s="35"/>
      <c r="E8" s="33"/>
    </row>
    <row r="9" spans="1:14" s="26" customFormat="1" ht="20.25">
      <c r="A9" s="31"/>
      <c r="B9" s="35"/>
      <c r="E9" s="33"/>
    </row>
    <row r="10" spans="1:14" s="26" customFormat="1" ht="20.25">
      <c r="A10" s="31"/>
      <c r="B10" s="35"/>
      <c r="E10" s="33"/>
    </row>
    <row r="11" spans="1:14" s="26" customFormat="1" ht="20.25">
      <c r="A11" s="31"/>
      <c r="B11" s="35"/>
    </row>
    <row r="12" spans="1:14" s="26" customFormat="1" ht="20.25">
      <c r="A12" s="31"/>
      <c r="B12" s="35"/>
      <c r="E12" s="33"/>
    </row>
    <row r="13" spans="1:14" s="26" customFormat="1" ht="20.25">
      <c r="A13" s="31"/>
      <c r="B13" s="35"/>
      <c r="E13" s="33"/>
    </row>
    <row r="14" spans="1:14" s="26" customFormat="1" ht="20.25">
      <c r="A14" s="31"/>
      <c r="B14" s="35"/>
      <c r="E14" s="33"/>
    </row>
    <row r="15" spans="1:14" s="26" customFormat="1" ht="20.25">
      <c r="A15" s="31"/>
      <c r="B15" s="35"/>
      <c r="E15" s="33"/>
    </row>
    <row r="16" spans="1:14" s="26" customFormat="1" ht="20.25">
      <c r="A16" s="31"/>
      <c r="B16" s="35"/>
      <c r="E16" s="33"/>
    </row>
    <row r="17" spans="1:5" s="26" customFormat="1" ht="20.25">
      <c r="A17" s="31"/>
      <c r="B17" s="35"/>
      <c r="E17" s="33"/>
    </row>
    <row r="18" spans="1:5" s="26" customFormat="1" ht="20.25">
      <c r="A18" s="31"/>
      <c r="B18" s="35"/>
      <c r="E18" s="33"/>
    </row>
    <row r="19" spans="1:5" s="26" customFormat="1" ht="20.25">
      <c r="A19" s="31"/>
      <c r="B19" s="35"/>
      <c r="E19" s="33"/>
    </row>
    <row r="20" spans="1:5" s="26" customFormat="1" ht="20.25">
      <c r="A20" s="31"/>
      <c r="B20" s="35"/>
      <c r="E20" s="33"/>
    </row>
    <row r="21" spans="1:5" s="26" customFormat="1" ht="20.25">
      <c r="A21" s="31"/>
      <c r="B21" s="35"/>
      <c r="E21" s="33"/>
    </row>
    <row r="22" spans="1:5" s="26" customFormat="1" ht="20.25">
      <c r="A22" s="31"/>
      <c r="B22" s="35"/>
    </row>
    <row r="23" spans="1:5" s="26" customFormat="1" ht="20.25">
      <c r="A23" s="31"/>
      <c r="B23" s="35"/>
    </row>
    <row r="24" spans="1:5" s="26" customFormat="1" ht="20.25">
      <c r="A24" s="31"/>
      <c r="B24" s="35"/>
    </row>
    <row r="25" spans="1:5">
      <c r="A25" s="36"/>
    </row>
    <row r="29" spans="1:5">
      <c r="E29" s="36"/>
    </row>
    <row r="39" spans="7:10">
      <c r="G39" s="37"/>
      <c r="H39" s="37"/>
      <c r="I39" s="37"/>
      <c r="J39" s="37"/>
    </row>
    <row r="926" spans="6:11">
      <c r="F926" s="38"/>
      <c r="G926" s="38"/>
      <c r="H926" s="38"/>
      <c r="I926" s="38"/>
      <c r="J926" s="38"/>
      <c r="K926" s="38"/>
    </row>
    <row r="1155" spans="6:8" hidden="1">
      <c r="F1155" s="37"/>
      <c r="G1155" s="37"/>
      <c r="H1155" s="39"/>
    </row>
  </sheetData>
  <phoneticPr fontId="92" type="noConversion"/>
  <printOptions horizontalCentered="1"/>
  <pageMargins left="0.39370078740157483" right="0.39370078740157483" top="0.74803149606299213" bottom="0.74803149606299213" header="0.31496062992125984" footer="0.31496062992125984"/>
  <pageSetup paperSize="9" scale="72" orientation="portrait" r:id="rId1"/>
  <headerFooter>
    <oddFooter>&amp;C&amp;14- &amp;P+67 -</oddFooter>
  </headerFooter>
  <drawing r:id="rId2"/>
</worksheet>
</file>

<file path=xl/worksheets/sheet17.xml><?xml version="1.0" encoding="utf-8"?>
<worksheet xmlns="http://schemas.openxmlformats.org/spreadsheetml/2006/main" xmlns:r="http://schemas.openxmlformats.org/officeDocument/2006/relationships">
  <sheetPr>
    <tabColor theme="0" tint="-0.14993743705557422"/>
  </sheetPr>
  <dimension ref="A1:E19"/>
  <sheetViews>
    <sheetView view="pageBreakPreview" topLeftCell="A7" zoomScale="86" zoomScaleSheetLayoutView="86" workbookViewId="0">
      <selection activeCell="B22" sqref="B22"/>
    </sheetView>
  </sheetViews>
  <sheetFormatPr defaultColWidth="9" defaultRowHeight="13.5"/>
  <cols>
    <col min="1" max="1" width="5.875" style="16" customWidth="1"/>
    <col min="2" max="2" width="45.625" style="16" customWidth="1"/>
    <col min="3" max="4" width="16.625" style="16" customWidth="1"/>
    <col min="5" max="5" width="19.875" style="16" customWidth="1"/>
    <col min="6" max="16384" width="9" style="16"/>
  </cols>
  <sheetData>
    <row r="1" spans="1:5" ht="45" customHeight="1">
      <c r="A1" s="269" t="str">
        <f>YEAR(封面!$B$7)-1&amp;"年维西县政府债务限额和余额情况表"</f>
        <v>2019年维西县政府债务限额和余额情况表</v>
      </c>
      <c r="B1" s="269"/>
      <c r="C1" s="269"/>
      <c r="D1" s="269"/>
      <c r="E1" s="269"/>
    </row>
    <row r="2" spans="1:5" s="15" customFormat="1" ht="20.100000000000001" customHeight="1">
      <c r="A2" s="17" t="s">
        <v>1418</v>
      </c>
      <c r="E2" s="18" t="s">
        <v>1419</v>
      </c>
    </row>
    <row r="3" spans="1:5" s="15" customFormat="1" ht="45" customHeight="1">
      <c r="A3" s="274" t="s">
        <v>1420</v>
      </c>
      <c r="B3" s="275"/>
      <c r="C3" s="270" t="s">
        <v>1421</v>
      </c>
      <c r="D3" s="271"/>
      <c r="E3" s="272"/>
    </row>
    <row r="4" spans="1:5" ht="45" customHeight="1">
      <c r="A4" s="276"/>
      <c r="B4" s="277"/>
      <c r="C4" s="19" t="str">
        <f>YEAR(封面!$B$7)-2&amp;"年决算数"</f>
        <v>2018年决算数</v>
      </c>
      <c r="D4" s="19" t="str">
        <f>YEAR(封面!$B$7)-1&amp;"年执行数"</f>
        <v>2019年执行数</v>
      </c>
      <c r="E4" s="20" t="s">
        <v>1422</v>
      </c>
    </row>
    <row r="5" spans="1:5" ht="36" customHeight="1">
      <c r="A5" s="273" t="s">
        <v>1423</v>
      </c>
      <c r="B5" s="21" t="s">
        <v>1424</v>
      </c>
      <c r="C5" s="22">
        <v>54278</v>
      </c>
      <c r="D5" s="22">
        <v>72432</v>
      </c>
      <c r="E5" s="23">
        <f>(D5-C5)/C5</f>
        <v>0.33446331847157201</v>
      </c>
    </row>
    <row r="6" spans="1:5" ht="36" customHeight="1">
      <c r="A6" s="273"/>
      <c r="B6" s="21" t="s">
        <v>1425</v>
      </c>
      <c r="C6" s="22">
        <v>95000</v>
      </c>
      <c r="D6" s="22">
        <v>126070</v>
      </c>
      <c r="E6" s="23">
        <f t="shared" ref="E6:E19" si="0">(D6-C6)/C6</f>
        <v>0.32705263157894698</v>
      </c>
    </row>
    <row r="7" spans="1:5" ht="36" customHeight="1">
      <c r="A7" s="273"/>
      <c r="B7" s="21" t="s">
        <v>1426</v>
      </c>
      <c r="C7" s="22">
        <v>31580</v>
      </c>
      <c r="D7" s="22">
        <v>41820</v>
      </c>
      <c r="E7" s="23">
        <f t="shared" si="0"/>
        <v>0.32425585813806201</v>
      </c>
    </row>
    <row r="8" spans="1:5" ht="36" customHeight="1">
      <c r="A8" s="273"/>
      <c r="B8" s="21" t="s">
        <v>1427</v>
      </c>
      <c r="C8" s="22">
        <v>13426</v>
      </c>
      <c r="D8" s="24">
        <v>10768</v>
      </c>
      <c r="E8" s="23">
        <f t="shared" si="0"/>
        <v>-0.19797408014300599</v>
      </c>
    </row>
    <row r="9" spans="1:5" ht="36" customHeight="1">
      <c r="A9" s="273"/>
      <c r="B9" s="21" t="s">
        <v>1428</v>
      </c>
      <c r="C9" s="22">
        <v>72432</v>
      </c>
      <c r="D9" s="24">
        <f>D5+D7-D8</f>
        <v>103484</v>
      </c>
      <c r="E9" s="23">
        <f t="shared" si="0"/>
        <v>0.42870554451071402</v>
      </c>
    </row>
    <row r="10" spans="1:5" ht="36" customHeight="1">
      <c r="A10" s="273" t="s">
        <v>1429</v>
      </c>
      <c r="B10" s="21" t="s">
        <v>1430</v>
      </c>
      <c r="C10" s="22">
        <v>6400</v>
      </c>
      <c r="D10" s="22">
        <v>6400</v>
      </c>
      <c r="E10" s="23">
        <f t="shared" si="0"/>
        <v>0</v>
      </c>
    </row>
    <row r="11" spans="1:5" ht="36" customHeight="1">
      <c r="A11" s="273"/>
      <c r="B11" s="21" t="s">
        <v>1431</v>
      </c>
      <c r="C11" s="22">
        <v>13000</v>
      </c>
      <c r="D11" s="22">
        <v>13000</v>
      </c>
      <c r="E11" s="23">
        <f t="shared" si="0"/>
        <v>0</v>
      </c>
    </row>
    <row r="12" spans="1:5" ht="36" customHeight="1">
      <c r="A12" s="273"/>
      <c r="B12" s="21" t="s">
        <v>1432</v>
      </c>
      <c r="C12" s="22"/>
      <c r="D12" s="22"/>
      <c r="E12" s="23"/>
    </row>
    <row r="13" spans="1:5" ht="36" customHeight="1">
      <c r="A13" s="273"/>
      <c r="B13" s="21" t="s">
        <v>1433</v>
      </c>
      <c r="C13" s="22"/>
      <c r="D13" s="22">
        <v>1700</v>
      </c>
      <c r="E13" s="23"/>
    </row>
    <row r="14" spans="1:5" ht="36" customHeight="1">
      <c r="A14" s="273"/>
      <c r="B14" s="21" t="s">
        <v>1434</v>
      </c>
      <c r="C14" s="22">
        <v>6400</v>
      </c>
      <c r="D14" s="22">
        <v>4700</v>
      </c>
      <c r="E14" s="23">
        <f t="shared" si="0"/>
        <v>-0.265625</v>
      </c>
    </row>
    <row r="15" spans="1:5" ht="36" customHeight="1">
      <c r="A15" s="273" t="s">
        <v>1435</v>
      </c>
      <c r="B15" s="21" t="s">
        <v>1436</v>
      </c>
      <c r="C15" s="25">
        <v>60678</v>
      </c>
      <c r="D15" s="25">
        <v>78832</v>
      </c>
      <c r="E15" s="23">
        <f t="shared" si="0"/>
        <v>0.29918586637661099</v>
      </c>
    </row>
    <row r="16" spans="1:5" ht="36" customHeight="1">
      <c r="A16" s="273"/>
      <c r="B16" s="21" t="s">
        <v>1437</v>
      </c>
      <c r="C16" s="25">
        <v>108000</v>
      </c>
      <c r="D16" s="25">
        <v>139070</v>
      </c>
      <c r="E16" s="23">
        <f t="shared" si="0"/>
        <v>0.28768518518518499</v>
      </c>
    </row>
    <row r="17" spans="1:5" ht="36" customHeight="1">
      <c r="A17" s="273"/>
      <c r="B17" s="21" t="s">
        <v>1438</v>
      </c>
      <c r="C17" s="25">
        <v>31580</v>
      </c>
      <c r="D17" s="25">
        <v>41820</v>
      </c>
      <c r="E17" s="23">
        <f t="shared" si="0"/>
        <v>0.32425585813806201</v>
      </c>
    </row>
    <row r="18" spans="1:5" ht="36" customHeight="1">
      <c r="A18" s="273"/>
      <c r="B18" s="21" t="s">
        <v>1439</v>
      </c>
      <c r="C18" s="25">
        <v>13426</v>
      </c>
      <c r="D18" s="25">
        <f>D8+D13</f>
        <v>12468</v>
      </c>
      <c r="E18" s="23">
        <f t="shared" si="0"/>
        <v>-7.1354089080887806E-2</v>
      </c>
    </row>
    <row r="19" spans="1:5" ht="36" customHeight="1">
      <c r="A19" s="273"/>
      <c r="B19" s="21" t="s">
        <v>1440</v>
      </c>
      <c r="C19" s="25">
        <v>78832</v>
      </c>
      <c r="D19" s="25">
        <f>D9+D14</f>
        <v>108184</v>
      </c>
      <c r="E19" s="23">
        <f t="shared" si="0"/>
        <v>0.37233610716460303</v>
      </c>
    </row>
  </sheetData>
  <mergeCells count="6">
    <mergeCell ref="A1:E1"/>
    <mergeCell ref="C3:E3"/>
    <mergeCell ref="A5:A9"/>
    <mergeCell ref="A10:A14"/>
    <mergeCell ref="A15:A19"/>
    <mergeCell ref="A3:B4"/>
  </mergeCells>
  <phoneticPr fontId="92" type="noConversion"/>
  <printOptions horizontalCentered="1"/>
  <pageMargins left="0.39370078740157483" right="0.39370078740157483" top="0.74803149606299213" bottom="0.74803149606299213" header="0.31496062992125984" footer="0.31496062992125984"/>
  <pageSetup paperSize="9" scale="75" orientation="portrait" r:id="rId1"/>
  <headerFooter alignWithMargins="0">
    <oddFooter>&amp;C&amp;14- &amp;P+68 -</oddFooter>
  </headerFooter>
</worksheet>
</file>

<file path=xl/worksheets/sheet18.xml><?xml version="1.0" encoding="utf-8"?>
<worksheet xmlns="http://schemas.openxmlformats.org/spreadsheetml/2006/main" xmlns:r="http://schemas.openxmlformats.org/officeDocument/2006/relationships">
  <dimension ref="A1:F11"/>
  <sheetViews>
    <sheetView topLeftCell="A76" workbookViewId="0">
      <selection activeCell="J10" sqref="J10"/>
    </sheetView>
  </sheetViews>
  <sheetFormatPr defaultColWidth="9" defaultRowHeight="13.5"/>
  <cols>
    <col min="1" max="1" width="43.75" style="2" customWidth="1"/>
    <col min="2" max="2" width="16.875" style="2" customWidth="1"/>
    <col min="3" max="16384" width="9" style="2"/>
  </cols>
  <sheetData>
    <row r="1" spans="1:6" ht="45" customHeight="1">
      <c r="A1" s="278" t="str">
        <f>YEAR([2]封面!$B$7)-1&amp;"年维西县政府债务投向情况表"</f>
        <v>2019年维西县政府债务投向情况表</v>
      </c>
      <c r="B1" s="278"/>
    </row>
    <row r="2" spans="1:6" ht="20.100000000000001" customHeight="1">
      <c r="A2" s="3" t="s">
        <v>1441</v>
      </c>
      <c r="B2" s="4" t="s">
        <v>9</v>
      </c>
    </row>
    <row r="3" spans="1:6" s="1" customFormat="1" ht="36" customHeight="1">
      <c r="A3" s="279" t="s">
        <v>1442</v>
      </c>
      <c r="B3" s="280" t="s">
        <v>1443</v>
      </c>
    </row>
    <row r="4" spans="1:6" s="1" customFormat="1" ht="36" customHeight="1">
      <c r="A4" s="279"/>
      <c r="B4" s="281"/>
    </row>
    <row r="5" spans="1:6" ht="36" customHeight="1">
      <c r="A5" s="6" t="s">
        <v>1444</v>
      </c>
      <c r="B5" s="7">
        <v>5000</v>
      </c>
    </row>
    <row r="6" spans="1:6" ht="36" customHeight="1">
      <c r="A6" s="6" t="s">
        <v>1445</v>
      </c>
      <c r="B6" s="7">
        <v>5000</v>
      </c>
      <c r="F6" s="2" t="s">
        <v>0</v>
      </c>
    </row>
    <row r="7" spans="1:6" ht="36" customHeight="1">
      <c r="A7" s="6" t="s">
        <v>1446</v>
      </c>
      <c r="B7" s="7">
        <v>727</v>
      </c>
    </row>
    <row r="8" spans="1:6" ht="36" customHeight="1">
      <c r="A8" s="8" t="s">
        <v>1447</v>
      </c>
      <c r="B8" s="9">
        <v>9142</v>
      </c>
    </row>
    <row r="9" spans="1:6" ht="36" customHeight="1">
      <c r="A9" s="10" t="s">
        <v>1448</v>
      </c>
      <c r="B9" s="11">
        <v>131</v>
      </c>
    </row>
    <row r="10" spans="1:6" ht="36" customHeight="1">
      <c r="A10" s="12" t="s">
        <v>1449</v>
      </c>
      <c r="B10" s="13">
        <v>11070</v>
      </c>
    </row>
    <row r="11" spans="1:6" s="1" customFormat="1" ht="18.75">
      <c r="A11" s="5" t="s">
        <v>1435</v>
      </c>
      <c r="B11" s="14">
        <f>SUM(B5:B10)</f>
        <v>31070</v>
      </c>
    </row>
  </sheetData>
  <mergeCells count="3">
    <mergeCell ref="A1:B1"/>
    <mergeCell ref="A3:A4"/>
    <mergeCell ref="B3:B4"/>
  </mergeCells>
  <phoneticPr fontId="92" type="noConversion"/>
  <pageMargins left="0.70866141732283472" right="0.70866141732283472" top="0.74803149606299213" bottom="0.74803149606299213" header="0.31496062992125984" footer="0.31496062992125984"/>
  <pageSetup paperSize="9" orientation="portrait" r:id="rId1"/>
  <headerFooter>
    <oddFooter>&amp;C- &amp;P+69 -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18</vt:i4>
      </vt:variant>
      <vt:variant>
        <vt:lpstr>命名范围</vt:lpstr>
      </vt:variant>
      <vt:variant>
        <vt:i4>32</vt:i4>
      </vt:variant>
    </vt:vector>
  </HeadingPairs>
  <TitlesOfParts>
    <vt:vector size="50" baseType="lpstr">
      <vt:lpstr>封面</vt:lpstr>
      <vt:lpstr>目录</vt:lpstr>
      <vt:lpstr>表一-1</vt:lpstr>
      <vt:lpstr>表一-2</vt:lpstr>
      <vt:lpstr>表二</vt:lpstr>
      <vt:lpstr>说明1</vt:lpstr>
      <vt:lpstr>表三</vt:lpstr>
      <vt:lpstr>表四</vt:lpstr>
      <vt:lpstr>说明2</vt:lpstr>
      <vt:lpstr>表五</vt:lpstr>
      <vt:lpstr>表六</vt:lpstr>
      <vt:lpstr>说明3</vt:lpstr>
      <vt:lpstr>表七</vt:lpstr>
      <vt:lpstr>表八</vt:lpstr>
      <vt:lpstr>表九</vt:lpstr>
      <vt:lpstr>说明4</vt:lpstr>
      <vt:lpstr>表十</vt:lpstr>
      <vt:lpstr>表十一</vt:lpstr>
      <vt:lpstr>表八!Print_Area</vt:lpstr>
      <vt:lpstr>表二!Print_Area</vt:lpstr>
      <vt:lpstr>表九!Print_Area</vt:lpstr>
      <vt:lpstr>表六!Print_Area</vt:lpstr>
      <vt:lpstr>表七!Print_Area</vt:lpstr>
      <vt:lpstr>表三!Print_Area</vt:lpstr>
      <vt:lpstr>表十!Print_Area</vt:lpstr>
      <vt:lpstr>表四!Print_Area</vt:lpstr>
      <vt:lpstr>表五!Print_Area</vt:lpstr>
      <vt:lpstr>'表一-1'!Print_Area</vt:lpstr>
      <vt:lpstr>'表一-2'!Print_Area</vt:lpstr>
      <vt:lpstr>封面!Print_Area</vt:lpstr>
      <vt:lpstr>目录!Print_Area</vt:lpstr>
      <vt:lpstr>说明1!Print_Area</vt:lpstr>
      <vt:lpstr>说明2!Print_Area</vt:lpstr>
      <vt:lpstr>说明3!Print_Area</vt:lpstr>
      <vt:lpstr>说明4!Print_Area</vt:lpstr>
      <vt:lpstr>表八!Print_Titles</vt:lpstr>
      <vt:lpstr>表二!Print_Titles</vt:lpstr>
      <vt:lpstr>表九!Print_Titles</vt:lpstr>
      <vt:lpstr>表六!Print_Titles</vt:lpstr>
      <vt:lpstr>表七!Print_Titles</vt:lpstr>
      <vt:lpstr>表三!Print_Titles</vt:lpstr>
      <vt:lpstr>表四!Print_Titles</vt:lpstr>
      <vt:lpstr>表五!Print_Titles</vt:lpstr>
      <vt:lpstr>'表一-1'!Print_Titles</vt:lpstr>
      <vt:lpstr>'表一-2'!Print_Titles</vt:lpstr>
      <vt:lpstr>目录!Print_Titles</vt:lpstr>
      <vt:lpstr>说明1!Print_Titles</vt:lpstr>
      <vt:lpstr>说明2!Print_Titles</vt:lpstr>
      <vt:lpstr>说明3!Print_Titles</vt:lpstr>
      <vt:lpstr>说明4!Print_Titles</vt:lpstr>
    </vt:vector>
  </TitlesOfParts>
  <Company>云南省财政厅</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段中杰</dc:creator>
  <cp:lastModifiedBy>胡永萍</cp:lastModifiedBy>
  <cp:lastPrinted>2020-09-28T01:17:17Z</cp:lastPrinted>
  <dcterms:created xsi:type="dcterms:W3CDTF">2006-09-16T00:00:00Z</dcterms:created>
  <dcterms:modified xsi:type="dcterms:W3CDTF">2020-09-28T01:17:34Z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14</vt:lpwstr>
  </property>
</Properties>
</file>